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360" windowHeight="9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6" i="7"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2" l="1"/>
  <c r="B2" i="177"/>
  <c r="A2" i="170"/>
  <c r="A2" i="173"/>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B7718" i="106" s="1"/>
  <c r="D7718" i="106" s="1"/>
  <c r="J21" i="12"/>
  <c r="J23" i="12" s="1"/>
  <c r="B7729" i="106"/>
  <c r="D7729" i="106" s="1"/>
  <c r="B7734" i="106"/>
  <c r="D7734" i="106" s="1"/>
  <c r="B7726" i="106"/>
  <c r="D7726" i="106" s="1"/>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K130" i="29"/>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F14" i="4"/>
  <c r="B2597" i="106" s="1"/>
  <c r="D2597" i="106" s="1"/>
  <c r="D7" i="118"/>
  <c r="D8" i="118"/>
  <c r="D9" i="118"/>
  <c r="H14" i="118"/>
  <c r="H19" i="118"/>
  <c r="H24" i="118"/>
  <c r="H33" i="118"/>
  <c r="D22" i="37"/>
  <c r="J90" i="28" l="1"/>
  <c r="D30" i="36" s="1"/>
  <c r="F38" i="34"/>
  <c r="F64" i="34"/>
  <c r="F62" i="34"/>
  <c r="E33" i="108"/>
  <c r="D31" i="108"/>
  <c r="B7760" i="106"/>
  <c r="D7760" i="106" s="1"/>
  <c r="D37" i="36"/>
  <c r="F26" i="108"/>
  <c r="D26" i="108"/>
  <c r="N22" i="3"/>
  <c r="B283" i="106" s="1"/>
  <c r="D283" i="106" s="1"/>
  <c r="H112" i="29"/>
  <c r="B7018" i="106" s="1"/>
  <c r="D7018" i="106" s="1"/>
  <c r="B7727" i="106"/>
  <c r="D7727" i="106" s="1"/>
  <c r="F27" i="108"/>
  <c r="F71" i="34"/>
  <c r="E15" i="4"/>
  <c r="B2633" i="106" s="1"/>
  <c r="D2633" i="106" s="1"/>
  <c r="G26" i="108"/>
  <c r="E26" i="108"/>
  <c r="F60" i="34"/>
  <c r="D36" i="108"/>
  <c r="H29" i="118"/>
  <c r="D11" i="37"/>
  <c r="F61" i="34"/>
  <c r="G38" i="108"/>
  <c r="E38" i="108"/>
  <c r="G34" i="108"/>
  <c r="F67" i="34"/>
  <c r="B6995" i="106"/>
  <c r="D6995" i="106" s="1"/>
  <c r="F70" i="34"/>
  <c r="F68" i="34"/>
  <c r="F36" i="108"/>
  <c r="G35" i="108"/>
  <c r="E35" i="108"/>
  <c r="F46" i="34"/>
  <c r="F44" i="34"/>
  <c r="J22" i="37"/>
  <c r="B203" i="106"/>
  <c r="D203" i="106" s="1"/>
  <c r="H39" i="3"/>
  <c r="B212" i="106" s="1"/>
  <c r="D212" i="106" s="1"/>
  <c r="B77" i="106"/>
  <c r="D77" i="106" s="1"/>
  <c r="C39" i="3"/>
  <c r="B6124" i="106"/>
  <c r="D6124" i="106" s="1"/>
  <c r="J39" i="3"/>
  <c r="B6215" i="106" s="1"/>
  <c r="D6215" i="106" s="1"/>
  <c r="B3552" i="106"/>
  <c r="D3552" i="106" s="1"/>
  <c r="K39" i="3"/>
  <c r="B3567" i="106" s="1"/>
  <c r="D3567" i="106" s="1"/>
  <c r="B2895" i="106"/>
  <c r="D2895" i="106" s="1"/>
  <c r="L39" i="3"/>
  <c r="B3072" i="106" s="1"/>
  <c r="D3072" i="106" s="1"/>
  <c r="B2888" i="106"/>
  <c r="D2888" i="106" s="1"/>
  <c r="I39" i="3"/>
  <c r="B2912" i="106" s="1"/>
  <c r="D2912" i="106" s="1"/>
  <c r="B109" i="106"/>
  <c r="D109" i="106" s="1"/>
  <c r="D39" i="3"/>
  <c r="B123" i="106" s="1"/>
  <c r="D123" i="106" s="1"/>
  <c r="B157" i="106"/>
  <c r="D157" i="106" s="1"/>
  <c r="F39" i="3"/>
  <c r="B170" i="106" s="1"/>
  <c r="D170" i="106" s="1"/>
  <c r="B279" i="106"/>
  <c r="D279" i="106" s="1"/>
  <c r="M40" i="3"/>
  <c r="B131" i="106"/>
  <c r="D131" i="106" s="1"/>
  <c r="E39" i="3"/>
  <c r="B140" i="106" s="1"/>
  <c r="D140" i="106" s="1"/>
  <c r="B180" i="106"/>
  <c r="D180" i="106" s="1"/>
  <c r="G39" i="3"/>
  <c r="B189" i="106" s="1"/>
  <c r="D189" i="106" s="1"/>
  <c r="D24" i="37"/>
  <c r="B4270" i="106" s="1"/>
  <c r="D4270" i="106" s="1"/>
  <c r="F50" i="34"/>
  <c r="F49" i="34"/>
  <c r="F35" i="34"/>
  <c r="K24" i="12"/>
  <c r="D74" i="36"/>
  <c r="B7047" i="106"/>
  <c r="D7047" i="106" s="1"/>
  <c r="B4202" i="106"/>
  <c r="D4202" i="106" s="1"/>
  <c r="G29" i="108"/>
  <c r="E29" i="108"/>
  <c r="I24" i="12"/>
  <c r="H28" i="118"/>
  <c r="F36" i="34"/>
  <c r="B2091" i="106"/>
  <c r="D2091" i="106" s="1"/>
  <c r="B7205" i="106"/>
  <c r="D7205" i="106" s="1"/>
  <c r="J341" i="29"/>
  <c r="B7235" i="106" s="1"/>
  <c r="D7235" i="106" s="1"/>
  <c r="B4156" i="106"/>
  <c r="D4156" i="106" s="1"/>
  <c r="L13" i="11"/>
  <c r="B2060" i="106" s="1"/>
  <c r="D2060" i="106" s="1"/>
  <c r="L22" i="37"/>
  <c r="B6883" i="106"/>
  <c r="D6883" i="106" s="1"/>
  <c r="F45" i="34"/>
  <c r="F34" i="34"/>
  <c r="B1274" i="106"/>
  <c r="D1274" i="106" s="1"/>
  <c r="B6289" i="106"/>
  <c r="D6289" i="106" s="1"/>
  <c r="B85" i="36"/>
  <c r="B86" i="36" s="1"/>
  <c r="B87" i="36" s="1"/>
  <c r="B83" i="36"/>
  <c r="L5" i="11"/>
  <c r="B2056" i="106" s="1"/>
  <c r="D2056" i="106" s="1"/>
  <c r="F21" i="8"/>
  <c r="B1879" i="106" s="1"/>
  <c r="D1879" i="106" s="1"/>
  <c r="D7" i="7"/>
  <c r="B1763" i="106" s="1"/>
  <c r="D1763" i="106" s="1"/>
  <c r="L305" i="29"/>
  <c r="B7206" i="106"/>
  <c r="D7206" i="106" s="1"/>
  <c r="D11" i="7"/>
  <c r="B1768" i="106" s="1"/>
  <c r="D1768" i="106" s="1"/>
  <c r="I274" i="5"/>
  <c r="B4435" i="106" s="1"/>
  <c r="D4435" i="106" s="1"/>
  <c r="H76" i="4"/>
  <c r="B3298" i="106" s="1"/>
  <c r="D3298" i="106" s="1"/>
  <c r="K178" i="29"/>
  <c r="F13" i="4" s="1"/>
  <c r="B2596" i="106" s="1"/>
  <c r="D2596" i="106" s="1"/>
  <c r="F105" i="34"/>
  <c r="K274" i="5"/>
  <c r="K7" i="4" s="1"/>
  <c r="B3718" i="106" s="1"/>
  <c r="D3718" i="106" s="1"/>
  <c r="G5" i="4"/>
  <c r="B3409" i="106" s="1"/>
  <c r="D3409" i="106" s="1"/>
  <c r="F130" i="34"/>
  <c r="D5" i="4"/>
  <c r="B3406" i="106" s="1"/>
  <c r="D3406" i="106" s="1"/>
  <c r="F172" i="5"/>
  <c r="B5644" i="106" s="1"/>
  <c r="D5644" i="106" s="1"/>
  <c r="I173" i="5"/>
  <c r="B4216" i="106" s="1"/>
  <c r="D4216" i="106" s="1"/>
  <c r="F127" i="34"/>
  <c r="K162" i="29"/>
  <c r="B1328" i="106" s="1"/>
  <c r="D1328" i="106" s="1"/>
  <c r="F72" i="34"/>
  <c r="D37" i="108"/>
  <c r="F37" i="108"/>
  <c r="B3619" i="106"/>
  <c r="D3619" i="106" s="1"/>
  <c r="G14" i="4"/>
  <c r="B2609" i="106" s="1"/>
  <c r="D2609" i="106" s="1"/>
  <c r="I204" i="29"/>
  <c r="F66" i="34" s="1"/>
  <c r="H288" i="29"/>
  <c r="B1454" i="106" s="1"/>
  <c r="D1454" i="106" s="1"/>
  <c r="F41" i="34"/>
  <c r="G204" i="29"/>
  <c r="B1746" i="106"/>
  <c r="D1746" i="106" s="1"/>
  <c r="F93" i="34"/>
  <c r="E109" i="5"/>
  <c r="E4" i="4" s="1"/>
  <c r="B2630" i="106" s="1"/>
  <c r="D2630" i="106" s="1"/>
  <c r="D109" i="5"/>
  <c r="F126" i="34"/>
  <c r="F110" i="34"/>
  <c r="G109" i="5"/>
  <c r="D5" i="7"/>
  <c r="B1761" i="106" s="1"/>
  <c r="D1761" i="106" s="1"/>
  <c r="J274" i="5"/>
  <c r="B7054" i="106" s="1"/>
  <c r="D7054" i="106" s="1"/>
  <c r="K76" i="4"/>
  <c r="B3586" i="106" s="1"/>
  <c r="D3586" i="106" s="1"/>
  <c r="J77" i="4"/>
  <c r="B6262" i="106" s="1"/>
  <c r="D6262" i="106" s="1"/>
  <c r="D75" i="36"/>
  <c r="L15" i="11"/>
  <c r="B3459" i="106" s="1"/>
  <c r="D3459" i="106" s="1"/>
  <c r="B3689" i="106"/>
  <c r="D3689" i="106" s="1"/>
  <c r="D12" i="7"/>
  <c r="B1769" i="106" s="1"/>
  <c r="D1769" i="106" s="1"/>
  <c r="D17" i="7"/>
  <c r="B4104" i="106" s="1"/>
  <c r="D4104" i="106" s="1"/>
  <c r="E30" i="108"/>
  <c r="G30" i="108"/>
  <c r="B2724" i="106"/>
  <c r="D2724" i="106" s="1"/>
  <c r="B7203" i="106"/>
  <c r="D7203" i="106" s="1"/>
  <c r="K339" i="29"/>
  <c r="B3670" i="106" s="1"/>
  <c r="D3670" i="106" s="1"/>
  <c r="F28" i="108"/>
  <c r="E28" i="108"/>
  <c r="K84" i="29"/>
  <c r="H352" i="29"/>
  <c r="B7242" i="106" s="1"/>
  <c r="D7242" i="106" s="1"/>
  <c r="J204" i="29"/>
  <c r="B7072" i="106" s="1"/>
  <c r="D7072" i="106" s="1"/>
  <c r="D9" i="7"/>
  <c r="B1767" i="106" s="1"/>
  <c r="D1767" i="106" s="1"/>
  <c r="F19" i="7"/>
  <c r="D4" i="7"/>
  <c r="B1760" i="106" s="1"/>
  <c r="D1760" i="106" s="1"/>
  <c r="D15" i="7"/>
  <c r="B1772" i="106" s="1"/>
  <c r="D1772" i="106" s="1"/>
  <c r="E190" i="29"/>
  <c r="B1352" i="106" s="1"/>
  <c r="D1352" i="106" s="1"/>
  <c r="E15" i="145"/>
  <c r="G15" i="145" s="1"/>
  <c r="C129" i="29"/>
  <c r="B1225" i="106" s="1"/>
  <c r="D1225" i="106" s="1"/>
  <c r="B1324" i="106"/>
  <c r="D1324" i="106" s="1"/>
  <c r="L354" i="29"/>
  <c r="L331" i="29"/>
  <c r="B2973" i="106"/>
  <c r="D2973" i="106" s="1"/>
  <c r="C331" i="29"/>
  <c r="B7216" i="106" s="1"/>
  <c r="D7216" i="106" s="1"/>
  <c r="H341" i="29"/>
  <c r="B3656" i="106" s="1"/>
  <c r="D3656" i="106" s="1"/>
  <c r="H166" i="29"/>
  <c r="B1317" i="106" s="1"/>
  <c r="D1317" i="106" s="1"/>
  <c r="B1124" i="106"/>
  <c r="D1124" i="106" s="1"/>
  <c r="J129" i="29"/>
  <c r="B7038" i="106" s="1"/>
  <c r="D7038" i="106" s="1"/>
  <c r="K278" i="29"/>
  <c r="I129" i="29"/>
  <c r="B7037" i="106" s="1"/>
  <c r="D7037" i="106" s="1"/>
  <c r="G341" i="29"/>
  <c r="B3649" i="106" s="1"/>
  <c r="D3649" i="106" s="1"/>
  <c r="E102" i="29"/>
  <c r="B2790" i="106" s="1"/>
  <c r="D2790" i="106" s="1"/>
  <c r="E168" i="29"/>
  <c r="B1309" i="106" s="1"/>
  <c r="D1309" i="106" s="1"/>
  <c r="B7041" i="106"/>
  <c r="D7041" i="106" s="1"/>
  <c r="C109" i="5"/>
  <c r="B5121" i="106" s="1"/>
  <c r="D5121" i="106" s="1"/>
  <c r="F135" i="34"/>
  <c r="K173" i="5"/>
  <c r="K6" i="4" s="1"/>
  <c r="B3570" i="106" s="1"/>
  <c r="D3570" i="106" s="1"/>
  <c r="D13" i="7"/>
  <c r="B3726" i="106" s="1"/>
  <c r="D3726" i="106" s="1"/>
  <c r="F129" i="34"/>
  <c r="H109" i="5"/>
  <c r="C172" i="5"/>
  <c r="B5214" i="106" s="1"/>
  <c r="D5214" i="106" s="1"/>
  <c r="G172" i="5"/>
  <c r="H173" i="5"/>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7251" i="106" l="1"/>
  <c r="D40" i="108"/>
  <c r="E42" i="108" s="1"/>
  <c r="N23" i="3"/>
  <c r="B284" i="106" s="1"/>
  <c r="D284" i="106" s="1"/>
  <c r="K28" i="118"/>
  <c r="O27" i="118" s="1"/>
  <c r="O29" i="118" s="1"/>
  <c r="H41" i="3"/>
  <c r="B213" i="106" s="1"/>
  <c r="D213" i="106" s="1"/>
  <c r="D7253" i="106"/>
  <c r="D7250" i="106"/>
  <c r="D7252" i="106"/>
  <c r="D7254" i="106"/>
  <c r="D7256" i="106"/>
  <c r="D7255" i="106"/>
  <c r="K41" i="3"/>
  <c r="B3568" i="106" s="1"/>
  <c r="D3568" i="106" s="1"/>
  <c r="J41" i="3"/>
  <c r="B6216" i="106" s="1"/>
  <c r="D6216" i="106" s="1"/>
  <c r="L41" i="3"/>
  <c r="B2917" i="106" s="1"/>
  <c r="D2917" i="106" s="1"/>
  <c r="I41" i="3"/>
  <c r="B2913" i="106" s="1"/>
  <c r="D2913" i="106" s="1"/>
  <c r="J354" i="29"/>
  <c r="B7245" i="106" s="1"/>
  <c r="D7245" i="106" s="1"/>
  <c r="B280" i="106"/>
  <c r="D280" i="106" s="1"/>
  <c r="M41" i="3"/>
  <c r="G41" i="3"/>
  <c r="D54" i="36" s="1"/>
  <c r="F41" i="3"/>
  <c r="D53" i="36" s="1"/>
  <c r="B92" i="106"/>
  <c r="D92" i="106" s="1"/>
  <c r="C41" i="3"/>
  <c r="D82" i="36"/>
  <c r="E41" i="3"/>
  <c r="D52" i="36" s="1"/>
  <c r="D41" i="3"/>
  <c r="D51" i="36" s="1"/>
  <c r="L16" i="11"/>
  <c r="B2061" i="106" s="1"/>
  <c r="D2061" i="106" s="1"/>
  <c r="F173" i="5"/>
  <c r="B5653" i="106" s="1"/>
  <c r="D5653" i="106" s="1"/>
  <c r="B6022" i="106"/>
  <c r="D6022" i="106" s="1"/>
  <c r="B7733" i="106"/>
  <c r="D7733" i="106" s="1"/>
  <c r="K26" i="12"/>
  <c r="B7743" i="106" s="1"/>
  <c r="D7743" i="106" s="1"/>
  <c r="K166" i="29"/>
  <c r="K168" i="29" s="1"/>
  <c r="B1996" i="106"/>
  <c r="D1996" i="106" s="1"/>
  <c r="I26" i="12"/>
  <c r="B7741" i="106" s="1"/>
  <c r="D7741" i="106" s="1"/>
  <c r="B1381" i="106"/>
  <c r="D1381" i="106" s="1"/>
  <c r="H22" i="37"/>
  <c r="J7" i="4"/>
  <c r="B6222" i="106" s="1"/>
  <c r="D6222" i="106" s="1"/>
  <c r="I6" i="4"/>
  <c r="B5011" i="106" s="1"/>
  <c r="D5011" i="106" s="1"/>
  <c r="I7" i="4"/>
  <c r="B4444" i="106" s="1"/>
  <c r="D4444" i="106" s="1"/>
  <c r="H77" i="4"/>
  <c r="B3299" i="106" s="1"/>
  <c r="D3299" i="106" s="1"/>
  <c r="F40" i="108"/>
  <c r="G42" i="108" s="1"/>
  <c r="B2031" i="106"/>
  <c r="D2031" i="106" s="1"/>
  <c r="B7071" i="106"/>
  <c r="D7071" i="106" s="1"/>
  <c r="K102" i="29"/>
  <c r="B1145" i="106" s="1"/>
  <c r="D1145" i="106" s="1"/>
  <c r="H168" i="29"/>
  <c r="B1318" i="106" s="1"/>
  <c r="D1318" i="106" s="1"/>
  <c r="B2088" i="106"/>
  <c r="D2088" i="106" s="1"/>
  <c r="K341" i="29"/>
  <c r="K13" i="4" s="1"/>
  <c r="B3572" i="106" s="1"/>
  <c r="D3572" i="106" s="1"/>
  <c r="B5527" i="106"/>
  <c r="D5527" i="106" s="1"/>
  <c r="K77" i="4"/>
  <c r="B3587" i="106" s="1"/>
  <c r="D3587" i="106" s="1"/>
  <c r="C114" i="29"/>
  <c r="B757" i="106" s="1"/>
  <c r="D757" i="106" s="1"/>
  <c r="B1365" i="106"/>
  <c r="D1365" i="106" s="1"/>
  <c r="F65" i="34"/>
  <c r="B5906" i="106"/>
  <c r="D5906" i="106" s="1"/>
  <c r="H6" i="4"/>
  <c r="B2656" i="106" s="1"/>
  <c r="D2656" i="106" s="1"/>
  <c r="G173" i="5"/>
  <c r="B5770" i="106"/>
  <c r="D5770" i="106" s="1"/>
  <c r="B6025" i="106"/>
  <c r="D6025" i="106" s="1"/>
  <c r="H4" i="4"/>
  <c r="B2655" i="106" s="1"/>
  <c r="D2655" i="106" s="1"/>
  <c r="B6014" i="106"/>
  <c r="D6014" i="106" s="1"/>
  <c r="B6024" i="106"/>
  <c r="D6024" i="106" s="1"/>
  <c r="G4" i="4"/>
  <c r="B2603" i="106" s="1"/>
  <c r="D2603" i="106" s="1"/>
  <c r="B5914" i="106"/>
  <c r="D5914" i="106" s="1"/>
  <c r="H275" i="5"/>
  <c r="B5915" i="106" s="1"/>
  <c r="D5915" i="106" s="1"/>
  <c r="C4" i="4"/>
  <c r="B2551" i="106" s="1"/>
  <c r="D2551" i="106" s="1"/>
  <c r="B5356" i="106"/>
  <c r="D5356" i="106" s="1"/>
  <c r="D4" i="4"/>
  <c r="B2564" i="106" s="1"/>
  <c r="D2564" i="106" s="1"/>
  <c r="F175" i="34"/>
  <c r="B3628" i="106"/>
  <c r="D3628" i="106" s="1"/>
  <c r="E204" i="29"/>
  <c r="B1353" i="106" s="1"/>
  <c r="D1353" i="106" s="1"/>
  <c r="K331" i="29"/>
  <c r="B7224" i="106" s="1"/>
  <c r="D7224" i="106" s="1"/>
  <c r="L114" i="29"/>
  <c r="K352" i="29"/>
  <c r="K16" i="4" s="1"/>
  <c r="C150" i="29"/>
  <c r="B1226" i="106" s="1"/>
  <c r="D1226" i="106" s="1"/>
  <c r="H150" i="29"/>
  <c r="B1273" i="106" s="1"/>
  <c r="D1273" i="106" s="1"/>
  <c r="B3724" i="106"/>
  <c r="D3724" i="106" s="1"/>
  <c r="G15" i="4"/>
  <c r="B6032" i="106" s="1"/>
  <c r="D6032" i="106" s="1"/>
  <c r="F73" i="34"/>
  <c r="G354" i="29"/>
  <c r="B3650" i="106" s="1"/>
  <c r="D3650" i="106" s="1"/>
  <c r="H354" i="29"/>
  <c r="B3660" i="106" s="1"/>
  <c r="D3660" i="106" s="1"/>
  <c r="I150" i="29"/>
  <c r="F59" i="34" s="1"/>
  <c r="J16" i="4"/>
  <c r="B6226" i="106" s="1"/>
  <c r="D6226" i="106" s="1"/>
  <c r="J150" i="29"/>
  <c r="B7052" i="106" s="1"/>
  <c r="D7052" i="106" s="1"/>
  <c r="C173" i="5"/>
  <c r="F274" i="5"/>
  <c r="D19" i="7"/>
  <c r="B1775" i="106" s="1"/>
  <c r="D1775" i="106" s="1"/>
  <c r="D274" i="5"/>
  <c r="B5507" i="106" s="1"/>
  <c r="D550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55" i="36" l="1"/>
  <c r="D56" i="36"/>
  <c r="B190" i="106"/>
  <c r="D190" i="106" s="1"/>
  <c r="B141" i="106"/>
  <c r="D141" i="106" s="1"/>
  <c r="B124" i="106"/>
  <c r="D124" i="106" s="1"/>
  <c r="D58" i="36"/>
  <c r="D59" i="36"/>
  <c r="F275" i="5"/>
  <c r="B5720" i="106" s="1"/>
  <c r="D5720" i="106" s="1"/>
  <c r="D57" i="36"/>
  <c r="F24" i="37"/>
  <c r="F6" i="4"/>
  <c r="B2593" i="106" s="1"/>
  <c r="D2593" i="106" s="1"/>
  <c r="E16" i="4"/>
  <c r="E17" i="4" s="1"/>
  <c r="B1331" i="106"/>
  <c r="D1331" i="106" s="1"/>
  <c r="B171" i="106"/>
  <c r="D171" i="106" s="1"/>
  <c r="B93" i="106"/>
  <c r="D93" i="106" s="1"/>
  <c r="D50" i="36"/>
  <c r="B281" i="106"/>
  <c r="D281" i="106" s="1"/>
  <c r="D60" i="36"/>
  <c r="C15" i="4"/>
  <c r="B2559" i="106" s="1"/>
  <c r="D2559" i="106" s="1"/>
  <c r="F53" i="34"/>
  <c r="B3672" i="106"/>
  <c r="D3672" i="106" s="1"/>
  <c r="B7243" i="106"/>
  <c r="D7243" i="106" s="1"/>
  <c r="K114" i="29"/>
  <c r="B1152" i="106" s="1"/>
  <c r="D1152" i="106" s="1"/>
  <c r="K354" i="29"/>
  <c r="K355" i="29" s="1"/>
  <c r="B3681" i="106" s="1"/>
  <c r="D3681" i="106" s="1"/>
  <c r="H8" i="4"/>
  <c r="B2658" i="106" s="1"/>
  <c r="D2658" i="106" s="1"/>
  <c r="D7" i="4"/>
  <c r="D19" i="171" s="1"/>
  <c r="D32" i="171" s="1"/>
  <c r="D49" i="171" s="1"/>
  <c r="K306" i="29"/>
  <c r="B1561" i="106" s="1"/>
  <c r="D1561" i="106" s="1"/>
  <c r="F13" i="34"/>
  <c r="J8" i="4"/>
  <c r="B6223" i="106" s="1"/>
  <c r="D6223" i="106" s="1"/>
  <c r="B5223" i="106"/>
  <c r="D5223" i="106" s="1"/>
  <c r="C6" i="4"/>
  <c r="B2553" i="106" s="1"/>
  <c r="D2553" i="106" s="1"/>
  <c r="F7" i="4"/>
  <c r="B2594" i="106" s="1"/>
  <c r="D2594" i="106" s="1"/>
  <c r="B5778" i="106"/>
  <c r="D5778" i="106" s="1"/>
  <c r="G6" i="4"/>
  <c r="B2604" i="106" s="1"/>
  <c r="D2604" i="106" s="1"/>
  <c r="D275" i="5"/>
  <c r="B5508" i="106" s="1"/>
  <c r="D5508" i="106" s="1"/>
  <c r="B5719" i="106"/>
  <c r="D5719" i="106" s="1"/>
  <c r="B7051" i="106"/>
  <c r="D7051"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l="1"/>
  <c r="D2567" i="106" s="1"/>
  <c r="B2634" i="106"/>
  <c r="D2634" i="106" s="1"/>
  <c r="J10" i="4"/>
  <c r="B6225" i="106" s="1"/>
  <c r="D6225" i="106" s="1"/>
  <c r="F8" i="34"/>
  <c r="H10" i="4"/>
  <c r="B4127" i="106" s="1"/>
  <c r="D4127" i="106" s="1"/>
  <c r="B3678" i="106"/>
  <c r="D3678" i="106" s="1"/>
  <c r="J20" i="4"/>
  <c r="J78" i="4" s="1"/>
  <c r="F8" i="4"/>
  <c r="B2595" i="106" s="1"/>
  <c r="D2595" i="106" s="1"/>
  <c r="B6227" i="106"/>
  <c r="D6227" i="106" s="1"/>
  <c r="J19" i="4"/>
  <c r="B6229" i="106" s="1"/>
  <c r="D6229" i="106" s="1"/>
  <c r="K151" i="29"/>
  <c r="B1289" i="106" s="1"/>
  <c r="D1289"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C6" i="146"/>
  <c r="F10" i="4"/>
  <c r="B4125" i="106" s="1"/>
  <c r="D4125" i="106" s="1"/>
  <c r="D6" i="146"/>
  <c r="H13" i="118"/>
  <c r="B2568" i="106"/>
  <c r="D2568" i="106" s="1"/>
  <c r="D20" i="4"/>
  <c r="B2574" i="106" s="1"/>
  <c r="D257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F8" i="146"/>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<sst xmlns="http://schemas.openxmlformats.org/spreadsheetml/2006/main" count="5061" uniqueCount="2145">
  <si>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</si>
  <si>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</si>
  <si>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</si>
  <si>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</si>
  <si>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</si>
  <si>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</si>
  <si>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</si>
  <si>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</si>
  <si>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</si>
  <si>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</si>
  <si>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</si>
  <si>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</si>
  <si>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</si>
  <si>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</si>
  <si>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</si>
  <si>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</si>
  <si>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</si>
  <si>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</si>
  <si>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</si>
  <si>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</si>
  <si>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</si>
  <si>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</si>
  <si>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</si>
  <si>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</si>
  <si>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</si>
  <si>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</si>
  <si>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</si>
  <si>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</si>
  <si>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</si>
  <si>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</si>
  <si>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</si>
  <si>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</si>
  <si>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</si>
  <si>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</si>
  <si>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</si>
  <si>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</si>
  <si>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</si>
  <si>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</si>
  <si>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</si>
  <si>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</si>
  <si>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</si>
  <si>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</si>
  <si>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</si>
  <si>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</si>
  <si>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</si>
  <si>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</si>
  <si>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</si>
  <si>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</si>
  <si>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</si>
  <si>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</si>
  <si>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</si>
  <si>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</si>
  <si>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</si>
  <si>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</si>
  <si>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</si>
  <si>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</si>
  <si>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</si>
  <si>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</si>
  <si>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</si>
  <si>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</si>
  <si>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</si>
  <si>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</si>
  <si>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</si>
  <si>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</si>
  <si>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</si>
  <si>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</si>
  <si>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</si>
  <si>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</si>
  <si>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</si>
  <si>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</si>
  <si>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</si>
  <si>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</si>
  <si>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</si>
  <si>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</si>
  <si>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</si>
  <si>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</si>
  <si>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</si>
  <si>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</si>
  <si>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</si>
  <si>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</si>
  <si>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</si>
  <si>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</si>
  <si>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</si>
  <si>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</si>
  <si>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</si>
  <si>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</si>
  <si>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</si>
  <si>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</si>
  <si>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</si>
  <si>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</si>
  <si>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</si>
  <si>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</si>
  <si>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</si>
  <si>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</si>
  <si>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</si>
  <si>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</si>
  <si>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</si>
  <si>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</si>
  <si>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</si>
  <si>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</si>
  <si>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</si>
  <si>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</si>
  <si>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</si>
  <si>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</si>
  <si>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</si>
  <si>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</si>
  <si>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</si>
  <si>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</si>
  <si>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</si>
  <si>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</si>
  <si>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</si>
  <si>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</si>
  <si>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</si>
  <si>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</si>
  <si>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</si>
  <si>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</si>
  <si>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</si>
  <si>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</si>
  <si>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</si>
  <si>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</si>
  <si>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</si>
  <si>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</si>
  <si>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</si>
  <si>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</si>
  <si>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</si>
  <si>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</si>
  <si>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</si>
  <si>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</si>
  <si>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</si>
  <si>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</si>
  <si>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</si>
  <si>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</si>
  <si>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</si>
  <si>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</si>
  <si>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</si>
  <si>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</si>
  <si>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</si>
  <si>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</si>
  <si>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</si>
  <si>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</si>
  <si>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</si>
  <si>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</si>
  <si>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</si>
  <si>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</si>
  <si>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</si>
  <si>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</si>
  <si>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</si>
  <si>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</si>
  <si>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</si>
  <si>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</si>
  <si>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</si>
  <si>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</si>
  <si>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</si>
  <si>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</si>
  <si>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</si>
  <si>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</si>
  <si>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</si>
  <si>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</si>
  <si>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</si>
  <si>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</si>
  <si>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</si>
  <si>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</si>
  <si>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</si>
  <si>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</si>
  <si>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</si>
  <si>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</si>
  <si>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</si>
  <si>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</si>
  <si>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</si>
  <si>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</si>
  <si>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</si>
  <si>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</si>
  <si>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</si>
  <si>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</si>
  <si>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</si>
  <si>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</si>
  <si>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</si>
  <si>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</si>
  <si>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</si>
  <si>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</si>
  <si>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</si>
  <si>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</si>
  <si>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</si>
  <si>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</si>
  <si>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</si>
  <si>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</si>
  <si>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</si>
  <si>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</si>
  <si>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</si>
  <si>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</si>
  <si>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</si>
  <si>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</si>
  <si>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</si>
  <si>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</si>
  <si>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</si>
  <si>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</si>
  <si>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</si>
  <si>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</si>
  <si>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</si>
  <si>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</si>
  <si>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</si>
  <si>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</si>
  <si>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</si>
  <si>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</si>
  <si>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</si>
  <si>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</si>
  <si>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</si>
  <si>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</si>
  <si>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</si>
  <si>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</si>
  <si>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</si>
  <si>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</si>
  <si>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</si>
  <si>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</si>
  <si>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</si>
  <si>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</si>
  <si>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</si>
  <si>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</si>
  <si>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</si>
  <si>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</si>
  <si>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</si>
  <si>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</si>
  <si>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</si>
  <si>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</si>
  <si>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</si>
  <si>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</si>
  <si>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</si>
  <si>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</si>
  <si>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</si>
  <si>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</si>
  <si>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</si>
  <si>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</si>
  <si>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</si>
  <si>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</si>
  <si>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</si>
  <si>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</si>
  <si>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</si>
  <si>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</si>
  <si>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</si>
  <si>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</si>
  <si>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</si>
  <si>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</si>
  <si>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</si>
  <si>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</si>
  <si>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</si>
  <si>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</si>
  <si>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</si>
  <si>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</si>
  <si>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</si>
  <si>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</si>
  <si>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</si>
  <si>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</si>
  <si>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</si>
  <si>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</si>
  <si>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</si>
  <si>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</si>
  <si>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</si>
  <si>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</si>
  <si>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</si>
  <si>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</si>
  <si>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</si>
  <si>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</si>
  <si>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</si>
  <si>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</si>
  <si>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</si>
  <si>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</si>
  <si>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</si>
  <si>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</si>
  <si>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</si>
  <si>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</si>
  <si>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</si>
  <si>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</si>
  <si>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</si>
  <si>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</si>
  <si>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</si>
  <si>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</si>
  <si>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</si>
  <si>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</si>
  <si>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</si>
  <si>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</si>
  <si>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</si>
  <si>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</si>
  <si>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</si>
  <si>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</si>
  <si>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</si>
  <si>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</si>
  <si>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</si>
  <si>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</si>
  <si>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</si>
  <si>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</si>
  <si>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</si>
  <si>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</si>
  <si>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</si>
  <si>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</si>
  <si>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</si>
  <si>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</si>
  <si>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</si>
  <si>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</si>
  <si>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</si>
  <si>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</si>
  <si>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</si>
  <si>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</si>
  <si>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</si>
  <si>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</si>
  <si>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</si>
  <si>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</si>
  <si>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</si>
  <si>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</si>
  <si>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</si>
  <si>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</si>
  <si>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</si>
  <si>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</si>
  <si>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</si>
  <si>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</si>
  <si>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</si>
  <si>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</si>
  <si>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</si>
  <si>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</si>
  <si>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</si>
  <si>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</si>
  <si>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</si>
  <si>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</si>
  <si>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</si>
  <si>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</si>
  <si>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</si>
  <si>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</si>
  <si>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</si>
  <si>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</si>
  <si>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</si>
  <si>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</si>
  <si>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</si>
  <si>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</si>
  <si>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</si>
  <si>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</si>
  <si>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</si>
  <si>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</si>
  <si>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</si>
  <si>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</si>
  <si>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</si>
  <si>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</si>
  <si>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</si>
  <si>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</si>
  <si>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</si>
  <si>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</si>
  <si>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</si>
  <si>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</si>
  <si>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</si>
  <si>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</si>
  <si>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</si>
  <si>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</si>
  <si>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</si>
  <si>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</si>
  <si>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</si>
  <si>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</si>
  <si>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</si>
  <si>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</si>
  <si>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</si>
  <si>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</si>
  <si>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</si>
  <si>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</si>
  <si>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</si>
  <si>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</si>
  <si>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</si>
  <si>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</si>
  <si>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</si>
  <si>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</si>
  <si>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</si>
  <si>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</si>
  <si>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</si>
  <si>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</si>
  <si>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</si>
  <si>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</si>
  <si>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</si>
  <si>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</si>
  <si>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</si>
  <si>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</si>
  <si>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</si>
  <si>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</si>
  <si>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</si>
  <si>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</si>
  <si>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</si>
  <si>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</si>
  <si>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</si>
  <si>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</si>
  <si>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</si>
  <si>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</si>
  <si>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</si>
  <si>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</si>
  <si>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</si>
  <si>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</si>
  <si>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</si>
  <si>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</si>
  <si>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</si>
  <si>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</si>
  <si>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</si>
  <si>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</si>
  <si>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</si>
  <si>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</si>
  <si>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</si>
  <si>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</si>
  <si>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</si>
  <si>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</si>
  <si>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</si>
  <si>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</si>
  <si>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</si>
  <si>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</si>
  <si>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</si>
  <si>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</si>
  <si>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</si>
  <si>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</si>
  <si>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</si>
  <si>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</si>
  <si>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</si>
  <si>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</si>
  <si>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</si>
  <si>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</si>
  <si>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</si>
  <si>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</si>
  <si>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</si>
  <si>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</si>
  <si>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</si>
  <si>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</si>
  <si>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</si>
  <si>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</si>
  <si>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</si>
  <si>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</si>
  <si>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</si>
  <si>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</si>
  <si>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</si>
  <si>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</si>
  <si>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</si>
  <si>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</si>
  <si>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</si>
  <si>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</si>
  <si>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</si>
  <si>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</si>
  <si>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</si>
  <si>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</si>
  <si>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</si>
  <si>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</si>
  <si>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</si>
  <si>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</si>
  <si>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</si>
  <si>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</si>
  <si>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</si>
  <si>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</si>
  <si>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</si>
  <si>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</si>
  <si>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</si>
  <si>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</si>
  <si>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</si>
  <si>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</si>
  <si>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</si>
  <si>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</si>
  <si>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</si>
  <si>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</si>
  <si>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</si>
  <si>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</si>
  <si>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</si>
  <si>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</si>
  <si>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</si>
  <si>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</si>
  <si>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</si>
  <si>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</si>
  <si>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</si>
  <si>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</si>
  <si>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</si>
  <si>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</si>
  <si>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</si>
  <si>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</si>
  <si>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</si>
  <si>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</si>
  <si>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</si>
  <si>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</si>
  <si>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</si>
  <si>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</si>
  <si>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</si>
  <si>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</si>
  <si>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</si>
  <si>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</si>
  <si>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</si>
  <si>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</si>
  <si>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</si>
  <si>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</si>
  <si>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</si>
  <si>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</si>
  <si>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</si>
  <si>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</si>
  <si>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</si>
  <si>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</si>
  <si>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</si>
  <si>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</si>
  <si>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</si>
  <si>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</si>
  <si>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</si>
  <si>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</si>
  <si>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</si>
  <si>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</si>
  <si>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</si>
  <si>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</si>
  <si>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</si>
  <si>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</si>
  <si>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</si>
  <si>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</si>
  <si>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</si>
  <si>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</si>
  <si>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</si>
  <si>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</si>
  <si>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</si>
  <si>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</si>
  <si>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</si>
  <si>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</si>
  <si>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</si>
  <si>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</si>
  <si>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</si>
  <si>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</si>
  <si>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</si>
  <si>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</si>
  <si>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</si>
  <si>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</si>
  <si>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</si>
  <si>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</si>
  <si>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</si>
  <si>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</si>
  <si>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</si>
  <si>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</si>
  <si>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</si>
  <si>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</si>
  <si>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</si>
  <si>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</si>
  <si>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</si>
  <si>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</si>
  <si>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</si>
  <si>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</si>
  <si>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</si>
  <si>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</si>
  <si>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</si>
  <si>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</si>
  <si>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</si>
  <si>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</si>
  <si>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</si>
  <si>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</si>
  <si>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</si>
  <si>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</si>
  <si>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</si>
  <si>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</si>
  <si>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</si>
  <si>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</si>
  <si>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</si>
  <si>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</si>
  <si>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</si>
  <si>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</si>
  <si>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</si>
  <si>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</si>
  <si>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</si>
  <si>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</si>
  <si>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</si>
  <si>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</si>
  <si>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</si>
  <si>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</si>
  <si>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</si>
  <si>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</si>
  <si>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</si>
  <si>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</si>
  <si>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</si>
  <si>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</si>
  <si>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</si>
  <si>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</si>
  <si>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</si>
  <si>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</si>
  <si>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</si>
  <si>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</si>
  <si>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</si>
  <si>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</si>
  <si>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</si>
  <si>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</si>
  <si>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</si>
  <si>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</si>
  <si>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</si>
  <si>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</si>
  <si>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</si>
  <si>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</si>
  <si>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</si>
  <si>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</si>
  <si>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</si>
  <si>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</si>
  <si>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</si>
  <si>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</si>
  <si>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</si>
  <si>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</si>
  <si>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</si>
  <si>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</si>
  <si>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</si>
  <si>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</si>
  <si>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</si>
  <si>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</si>
  <si>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</si>
  <si>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</si>
  <si>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</si>
  <si>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</si>
  <si>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</si>
  <si>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</si>
  <si>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</si>
  <si>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</si>
  <si>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</si>
  <si>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</si>
  <si>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</si>
  <si>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</si>
  <si>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</si>
  <si>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</si>
  <si>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</si>
  <si>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</si>
  <si>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</si>
  <si>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</si>
  <si>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</si>
  <si>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</si>
  <si>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</si>
  <si>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</si>
  <si>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</si>
  <si>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</si>
  <si>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</si>
  <si>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</si>
  <si>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</si>
  <si>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</si>
  <si>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</si>
  <si>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</si>
  <si>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</si>
  <si>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</si>
  <si>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</si>
  <si>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</si>
  <si>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</si>
  <si>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</si>
  <si>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</si>
  <si>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</si>
  <si>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</si>
  <si>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</si>
  <si>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</si>
  <si>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</si>
  <si>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</si>
  <si>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</si>
  <si>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</si>
  <si>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</si>
  <si>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</si>
  <si>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</si>
  <si>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</si>
  <si>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</si>
  <si>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</si>
  <si>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</si>
  <si>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</si>
  <si>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</si>
  <si>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</si>
  <si>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</si>
  <si>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</si>
  <si>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</si>
  <si>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</si>
  <si>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</si>
  <si>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</si>
  <si>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</si>
  <si>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</si>
  <si>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</si>
  <si>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</si>
  <si>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</si>
  <si>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</si>
  <si>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</si>
  <si>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</si>
  <si>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</si>
  <si>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</si>
  <si>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</si>
  <si>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</si>
  <si>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</si>
  <si>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</si>
  <si>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</si>
  <si>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</si>
  <si>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</si>
  <si>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</si>
  <si>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</si>
  <si>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</si>
  <si>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</si>
  <si>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</si>
  <si>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</si>
  <si>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</si>
  <si>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</si>
  <si>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</si>
  <si>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</si>
  <si>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</si>
  <si>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</si>
  <si>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</si>
  <si>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</si>
  <si>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</si>
  <si>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</si>
  <si>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</si>
  <si>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</si>
  <si>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</si>
  <si>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</si>
  <si>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</si>
  <si>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</si>
  <si>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</si>
  <si>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</si>
  <si>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</si>
  <si>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</si>
  <si>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</si>
  <si>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</si>
  <si>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</si>
  <si>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</si>
  <si>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</si>
  <si>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</si>
  <si>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</si>
  <si>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</si>
  <si>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</si>
  <si>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</si>
  <si>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</si>
  <si>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</si>
  <si>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</si>
  <si>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</si>
  <si>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</si>
  <si>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</si>
  <si>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</si>
  <si>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</si>
  <si>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</si>
  <si>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</si>
  <si>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</si>
  <si>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</si>
  <si>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</si>
  <si>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</si>
  <si>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</si>
  <si>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</si>
  <si>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</si>
  <si>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</si>
  <si>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</si>
  <si>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</si>
  <si>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</si>
  <si>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</si>
  <si>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</si>
  <si>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</si>
  <si>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</si>
  <si>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</si>
  <si>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</si>
  <si>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</si>
  <si>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</si>
  <si>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</si>
  <si>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</si>
  <si>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</si>
  <si>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</si>
  <si>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</si>
  <si>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</si>
  <si>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</si>
  <si>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</si>
  <si>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</si>
  <si>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</si>
  <si>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</si>
  <si>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</si>
  <si>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</si>
  <si>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</si>
  <si>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</si>
  <si>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</si>
  <si>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</si>
  <si>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</si>
  <si>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</si>
  <si>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</si>
  <si>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</si>
  <si>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</si>
  <si>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</si>
  <si>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</si>
  <si>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</si>
  <si>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</si>
  <si>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</si>
  <si>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</si>
  <si>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</si>
  <si>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</si>
  <si>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</si>
  <si>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</si>
  <si>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</si>
  <si>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</si>
  <si>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</si>
  <si>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</si>
  <si>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</si>
  <si>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</si>
  <si>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</si>
  <si>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</si>
  <si>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</si>
  <si>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</si>
  <si>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</si>
  <si>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</si>
  <si>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</si>
  <si>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</si>
  <si>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</si>
  <si>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</si>
  <si>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</si>
  <si>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</si>
  <si>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</si>
  <si>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</si>
  <si>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</si>
  <si>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</si>
  <si>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</si>
  <si>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</si>
  <si>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</si>
  <si>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</si>
  <si>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</si>
  <si>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</si>
  <si>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</si>
  <si>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</si>
  <si>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</si>
  <si>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</si>
  <si>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</si>
  <si>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</si>
  <si>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</si>
  <si>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</si>
  <si>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</si>
  <si>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</si>
  <si>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</si>
  <si>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</si>
  <si>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</si>
  <si>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</si>
  <si>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</si>
  <si>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</si>
  <si>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</si>
  <si>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</si>
  <si>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</si>
  <si>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</si>
  <si>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</si>
  <si>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</si>
  <si>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</si>
  <si>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</si>
  <si>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</si>
  <si>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</si>
  <si>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</si>
  <si>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</si>
  <si>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</si>
  <si>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</si>
  <si>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</si>
  <si>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</si>
  <si>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</si>
  <si>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</si>
  <si>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</si>
  <si>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</si>
  <si>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</si>
  <si>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</si>
  <si>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</si>
  <si>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</si>
  <si>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</si>
  <si>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</si>
  <si>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</si>
  <si>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</si>
  <si>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</si>
  <si>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</si>
  <si>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</si>
  <si>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</si>
  <si>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</si>
  <si>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</si>
  <si>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</si>
  <si>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</si>
  <si>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</si>
  <si>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</si>
  <si>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</si>
  <si>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</si>
  <si>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</si>
  <si>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</si>
  <si>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</si>
  <si>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</si>
  <si>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</si>
  <si>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</si>
  <si>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</si>
  <si>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</si>
  <si>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</si>
  <si>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</si>
  <si>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</si>
  <si>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</si>
  <si>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</si>
  <si>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</si>
  <si>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</si>
  <si>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</si>
  <si>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</si>
  <si>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</si>
  <si>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</si>
  <si>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</si>
  <si>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</si>
  <si>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</si>
  <si>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</si>
  <si>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</si>
  <si>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</si>
  <si>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</si>
  <si>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</si>
  <si>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</si>
  <si>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</si>
  <si>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</si>
  <si>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</si>
  <si>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</si>
  <si>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</si>
  <si>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</si>
  <si>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</si>
  <si>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</si>
  <si>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</si>
  <si>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</si>
  <si>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</si>
  <si>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</si>
  <si>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</si>
  <si>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</si>
  <si>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</si>
  <si>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</si>
  <si>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</si>
  <si>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</si>
  <si>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</si>
  <si>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</si>
  <si>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</si>
  <si>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</si>
  <si>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</si>
  <si>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</si>
  <si>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</si>
  <si>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</si>
  <si>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</si>
  <si>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</si>
  <si>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</si>
  <si>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</si>
  <si>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</si>
  <si>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</si>
  <si>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</si>
  <si>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</si>
  <si>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</si>
  <si>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</si>
  <si>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</si>
  <si>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</si>
  <si>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</si>
  <si>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</si>
  <si>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</si>
  <si>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</si>
  <si>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</si>
  <si>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</si>
  <si>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</si>
  <si>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</si>
  <si>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</si>
  <si>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</si>
  <si>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</si>
  <si>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</si>
  <si>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</si>
  <si>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</si>
  <si>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</si>
  <si>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</si>
  <si>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</si>
  <si>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</si>
  <si>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</si>
  <si>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</si>
  <si>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</si>
  <si>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</si>
  <si>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</si>
  <si>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</si>
  <si>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</si>
  <si>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</si>
  <si>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</si>
  <si>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</si>
  <si>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</si>
  <si>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</si>
  <si>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</si>
  <si>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</si>
  <si>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</si>
  <si>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</si>
  <si>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</si>
  <si>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</si>
  <si>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</si>
  <si>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</si>
  <si>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</si>
  <si>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</si>
  <si>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</si>
  <si>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</si>
  <si>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</si>
  <si>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</si>
  <si>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</si>
  <si>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</si>
  <si>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</si>
  <si>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</si>
  <si>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</si>
  <si>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</si>
  <si>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</si>
  <si>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</si>
  <si>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</si>
  <si>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</si>
  <si>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</si>
  <si>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</si>
  <si>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</si>
  <si>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</si>
  <si>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</si>
  <si>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</si>
  <si>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</si>
  <si>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</si>
  <si>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</si>
  <si>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</si>
  <si>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</si>
  <si>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</si>
  <si>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</si>
  <si>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</si>
  <si>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</si>
  <si>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</si>
  <si>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</si>
  <si>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</si>
  <si>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</si>
  <si>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</si>
  <si>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</si>
  <si>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</si>
  <si>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</si>
  <si>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</si>
  <si>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</si>
  <si>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</si>
  <si>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</si>
  <si>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</si>
  <si>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</si>
  <si>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</si>
  <si>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</si>
  <si>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</si>
  <si>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</si>
  <si>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</si>
  <si>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</si>
  <si>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</si>
  <si>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</si>
  <si>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</si>
  <si>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</si>
  <si>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</si>
  <si>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</si>
  <si>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</si>
  <si>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</si>
  <si>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</si>
  <si>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</si>
  <si>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</si>
  <si>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</si>
  <si>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</si>
  <si>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</si>
  <si>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</si>
  <si>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</si>
  <si>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</si>
  <si>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</si>
  <si>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</si>
  <si>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</si>
  <si>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</si>
  <si>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</si>
  <si>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</si>
  <si>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</si>
  <si>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</si>
  <si>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</si>
  <si>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</si>
  <si>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</si>
  <si>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</si>
  <si>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</si>
  <si>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</si>
  <si>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</si>
  <si>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</si>
  <si>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</si>
  <si>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</si>
  <si>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</si>
  <si>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</si>
  <si>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</si>
  <si>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</si>
  <si>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</si>
  <si>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</si>
  <si>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</si>
  <si>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</si>
  <si>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</si>
  <si>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</si>
  <si>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</si>
  <si>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</si>
  <si>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</si>
  <si>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</si>
  <si>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</si>
  <si>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</si>
  <si>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</si>
  <si>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</si>
  <si>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</si>
  <si>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</si>
  <si>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</si>
  <si>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</si>
  <si>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</si>
  <si>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</si>
  <si>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</si>
  <si>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</si>
  <si>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</si>
  <si>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</si>
  <si>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</si>
  <si>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</si>
  <si>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</si>
  <si>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</si>
  <si>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</si>
  <si>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</si>
  <si>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</si>
  <si>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</si>
  <si>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</si>
  <si>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</si>
  <si>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</si>
  <si>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</si>
  <si>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</si>
  <si>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</si>
  <si>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</si>
  <si>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</si>
  <si>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</si>
  <si>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</si>
  <si>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</si>
  <si>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</si>
  <si>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</si>
  <si>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</si>
  <si>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</si>
  <si>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</si>
  <si>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</si>
  <si>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</si>
  <si>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</si>
  <si>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</si>
  <si>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</si>
  <si>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</si>
  <si>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</si>
  <si>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</si>
  <si>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</si>
  <si>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</si>
  <si>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</si>
  <si>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</si>
  <si>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</si>
  <si>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</si>
  <si>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</si>
  <si>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</si>
  <si>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</si>
  <si>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</si>
  <si>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</si>
  <si>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</si>
  <si>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</si>
  <si>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</si>
  <si>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</si>
  <si>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</si>
  <si>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</si>
  <si>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</si>
  <si>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</si>
  <si>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</si>
  <si>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</si>
  <si>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</si>
  <si>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</si>
  <si>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</si>
  <si>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</si>
  <si>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</si>
  <si>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</si>
  <si>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</si>
  <si>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</si>
  <si>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</si>
  <si>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</si>
  <si>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</si>
  <si>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</si>
  <si>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</si>
  <si>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</si>
  <si>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</si>
  <si>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</si>
  <si>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</si>
  <si>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</si>
  <si>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</si>
  <si>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</si>
  <si>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</si>
  <si>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</si>
  <si>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</si>
  <si>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</si>
  <si>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</si>
  <si>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</si>
  <si>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</si>
  <si>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</si>
  <si>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</si>
  <si>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</si>
  <si>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</si>
  <si>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</si>
  <si>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</si>
  <si>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</si>
  <si>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</si>
  <si>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</si>
  <si>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</si>
  <si>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</si>
  <si>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</si>
  <si>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</si>
  <si>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</si>
  <si>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</si>
  <si>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</si>
  <si>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</si>
  <si>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</si>
  <si>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</si>
  <si>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</si>
  <si>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</si>
  <si>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</si>
  <si>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</si>
  <si>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</si>
  <si>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</si>
  <si>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</si>
  <si>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</si>
  <si>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</si>
  <si>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</si>
  <si>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</si>
  <si>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</si>
  <si>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</si>
  <si>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</si>
  <si>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</si>
  <si>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</si>
  <si>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</si>
  <si>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</si>
  <si>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</si>
  <si>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</si>
  <si>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</si>
  <si>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</si>
  <si>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</si>
  <si>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</si>
  <si>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</si>
  <si>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</si>
  <si>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</si>
  <si>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</si>
  <si>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</si>
  <si>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</si>
  <si>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</si>
  <si>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</si>
  <si>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</si>
  <si>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</si>
  <si>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</si>
  <si>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</si>
  <si>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</si>
  <si>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</si>
  <si>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</si>
  <si>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</si>
  <si>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</si>
  <si>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</si>
  <si>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</si>
  <si>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</si>
  <si>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</si>
  <si>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</si>
  <si>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</si>
  <si>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</si>
  <si>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</si>
  <si>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</si>
  <si>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</si>
  <si>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</si>
  <si>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</si>
  <si>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</si>
  <si>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</si>
  <si>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</si>
  <si>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</si>
  <si>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</si>
  <si>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</si>
  <si>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</si>
  <si>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</si>
  <si>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</si>
  <si>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</si>
  <si>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</si>
  <si>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</si>
  <si>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</si>
  <si>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</si>
  <si>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</si>
  <si>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</si>
  <si>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</si>
  <si>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</si>
  <si>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</si>
  <si>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</si>
  <si>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</si>
  <si>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</si>
  <si>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</si>
  <si>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</si>
  <si>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</si>
  <si>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</si>
  <si>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</si>
  <si>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</si>
  <si>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</si>
  <si>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</si>
  <si>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</si>
  <si>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</si>
  <si>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</si>
  <si>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</si>
  <si>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</si>
  <si>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</si>
  <si>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</si>
  <si>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</si>
  <si>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</si>
  <si>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</si>
  <si>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</si>
  <si>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</si>
  <si>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</si>
  <si>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</si>
  <si>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</si>
  <si>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</si>
  <si>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</si>
  <si>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</si>
  <si>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</si>
  <si>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</si>
  <si>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</si>
  <si>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</si>
  <si>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</si>
  <si>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</si>
  <si>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</si>
  <si>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</si>
  <si>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</si>
  <si>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</si>
  <si>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</si>
  <si>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</si>
  <si>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</si>
  <si>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</si>
  <si>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</si>
  <si>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</si>
  <si>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</si>
  <si>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</si>
  <si>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</si>
  <si>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</si>
  <si>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</si>
  <si>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</si>
  <si>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</si>
  <si>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</si>
  <si>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</si>
  <si>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</si>
  <si>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</si>
  <si>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</si>
  <si>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</si>
  <si>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</si>
  <si>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</si>
  <si>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</si>
  <si>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</si>
  <si>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</si>
  <si>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</si>
  <si>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</si>
  <si>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</si>
  <si>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</si>
  <si>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</si>
  <si>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</si>
  <si>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</si>
  <si>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</si>
  <si>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</si>
  <si>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</si>
  <si>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</si>
  <si>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</si>
  <si>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</si>
  <si>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</si>
  <si>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</si>
  <si>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</si>
  <si>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</si>
  <si>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</si>
  <si>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</si>
  <si>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</si>
  <si>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</si>
  <si>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</si>
  <si>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</si>
  <si>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</si>
  <si>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</si>
  <si>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</si>
  <si>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</si>
  <si>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</si>
  <si>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</si>
  <si>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</si>
  <si>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</si>
  <si>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</si>
  <si>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</si>
  <si>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</si>
  <si>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</si>
  <si>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</si>
  <si>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</si>
  <si>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</si>
  <si>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</si>
  <si>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</si>
  <si>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</si>
  <si>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</si>
  <si>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</si>
  <si>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</si>
  <si>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</si>
  <si>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</si>
  <si>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</si>
  <si>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</si>
  <si>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</si>
  <si>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</si>
  <si>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</si>
  <si>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</si>
  <si>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</si>
  <si>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</si>
  <si>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</si>
  <si>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</si>
  <si>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</si>
  <si>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</si>
  <si>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</si>
  <si>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</si>
  <si>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</si>
  <si>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</si>
  <si>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</si>
  <si>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</si>
  <si>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</si>
  <si>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</si>
  <si>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</si>
  <si>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</si>
  <si>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</si>
  <si>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</si>
  <si>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</si>
  <si>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</si>
  <si>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</si>
  <si>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</si>
  <si>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</si>
  <si>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</si>
  <si>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</si>
  <si>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</si>
  <si>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</si>
  <si>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</si>
  <si>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</si>
  <si>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</si>
  <si>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</si>
  <si>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</si>
  <si>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</si>
  <si>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</si>
  <si>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</si>
  <si>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</si>
  <si>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</si>
  <si>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</si>
  <si>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</si>
  <si>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</si>
  <si>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</si>
  <si>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</si>
  <si>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</si>
  <si>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</si>
  <si>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</si>
  <si>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</si>
  <si>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</si>
  <si>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</si>
  <si>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</si>
  <si>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</si>
  <si>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</si>
  <si>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</si>
  <si>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</si>
  <si>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</si>
  <si>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</si>
  <si>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</si>
  <si>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</si>
  <si>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</si>
  <si>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</si>
  <si>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</si>
  <si>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</si>
  <si>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</si>
  <si>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</si>
  <si>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</si>
  <si>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</si>
  <si>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</si>
  <si>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</si>
  <si>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</si>
  <si>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</si>
  <si>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</si>
  <si>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</si>
  <si>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</si>
  <si>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</si>
  <si>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</si>
  <si>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</si>
  <si>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</si>
  <si>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</si>
  <si>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</si>
  <si>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</si>
  <si>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</si>
  <si>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</si>
  <si>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</si>
  <si>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</si>
  <si>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</si>
  <si>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</si>
  <si>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</si>
  <si>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</si>
  <si>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</si>
  <si>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</si>
  <si>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</si>
  <si>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</si>
  <si>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</si>
  <si>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</si>
  <si>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</si>
  <si>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</si>
  <si>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</si>
  <si>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</si>
  <si>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</si>
  <si>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</si>
  <si>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</si>
  <si>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</si>
  <si>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</si>
  <si>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</si>
  <si>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</si>
  <si>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</si>
  <si>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</si>
  <si>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</si>
  <si>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</si>
  <si>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</si>
  <si>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</si>
  <si>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</si>
  <si>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</si>
  <si>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</si>
  <si>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</si>
  <si>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</si>
  <si>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</si>
  <si>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</si>
  <si>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</si>
  <si>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</si>
  <si>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</si>
  <si>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</si>
  <si>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</si>
  <si>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</si>
  <si>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</si>
  <si>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</si>
  <si>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</si>
  <si>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</si>
  <si>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</si>
  <si>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</si>
  <si>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</si>
  <si>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</si>
  <si>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</si>
  <si>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</si>
  <si>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</si>
  <si>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</si>
  <si>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</si>
  <si>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</si>
  <si>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</si>
  <si>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</si>
  <si>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</si>
  <si>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</si>
  <si>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</si>
  <si>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</si>
  <si>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</si>
  <si>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</si>
  <si>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</si>
  <si>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</si>
  <si>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</si>
  <si>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</si>
  <si>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</si>
  <si>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</si>
  <si>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</si>
  <si>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</si>
  <si>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</si>
  <si>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</si>
  <si>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</si>
  <si>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</si>
  <si>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</si>
  <si>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</si>
  <si>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</si>
  <si>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</si>
  <si>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</si>
  <si>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</si>
  <si>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</si>
  <si>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</si>
  <si>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</si>
  <si>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</si>
  <si>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</si>
  <si>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</si>
  <si>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</si>
  <si>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</si>
  <si>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</si>
  <si>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</si>
  <si>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</si>
  <si>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</si>
  <si>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</si>
  <si>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</si>
  <si>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</si>
  <si>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</si>
  <si>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</si>
  <si>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</si>
  <si>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</si>
  <si>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</si>
  <si>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</si>
  <si>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</si>
  <si>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</si>
  <si>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</si>
  <si>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</si>
  <si>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</si>
  <si>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</si>
  <si>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</si>
  <si>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</si>
  <si>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</si>
  <si>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</si>
  <si>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</si>
  <si>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</si>
  <si>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</si>
  <si>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</si>
  <si>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</si>
  <si>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</si>
  <si>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</si>
  <si>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</si>
  <si>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</si>
  <si>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</si>
  <si>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</si>
  <si>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</si>
  <si>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</si>
  <si>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</si>
  <si>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</si>
  <si>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</si>
  <si>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</si>
  <si>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</si>
  <si>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</si>
  <si>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</si>
  <si>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</si>
  <si>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</si>
  <si>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</si>
  <si>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</si>
  <si>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</si>
  <si>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</si>
  <si>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</si>
  <si>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</si>
  <si>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</si>
  <si>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</si>
  <si>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</si>
  <si>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</si>
  <si>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</si>
  <si>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</si>
  <si>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</si>
  <si>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</si>
  <si>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</si>
  <si>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</si>
  <si>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</si>
  <si>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</si>
  <si>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</si>
  <si>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</si>
  <si>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</si>
  <si>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</si>
  <si>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</si>
  <si>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</si>
  <si>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</si>
  <si>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</si>
  <si>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</si>
  <si>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</si>
  <si>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</si>
  <si>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</si>
  <si>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</si>
  <si>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</si>
  <si>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</si>
  <si>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</si>
  <si>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</si>
  <si>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</si>
  <si>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</si>
  <si>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</si>
  <si>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</si>
  <si>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</si>
  <si>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</si>
  <si>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</si>
  <si>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</si>
  <si>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</si>
  <si>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</si>
  <si>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</si>
  <si>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</si>
  <si>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</si>
  <si>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</si>
  <si>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</si>
  <si>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</si>
  <si>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</si>
  <si>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</si>
  <si>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</si>
  <si>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</si>
  <si>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</si>
  <si>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</si>
  <si>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</si>
  <si>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</si>
  <si>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</si>
  <si>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</si>
  <si>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</si>
  <si>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</si>
  <si>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</si>
  <si>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</si>
  <si>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</si>
  <si>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</si>
  <si>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</si>
  <si>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</si>
  <si>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</si>
  <si>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</si>
  <si>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</si>
  <si>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</si>
  <si>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</si>
  <si>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</si>
  <si>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</si>
  <si>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</si>
  <si>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</si>
  <si>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</si>
  <si>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</si>
  <si>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</si>
  <si>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</si>
  <si>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</si>
  <si>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</si>
  <si>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</si>
  <si>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</si>
  <si>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</si>
  <si>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</si>
  <si>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</si>
  <si>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</si>
  <si>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</si>
  <si>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</si>
  <si>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</si>
  <si>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</si>
  <si>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</si>
  <si>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</si>
  <si>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</si>
  <si>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</si>
  <si>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</si>
  <si>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</si>
  <si>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</si>
  <si>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</si>
  <si>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</si>
  <si>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</si>
  <si>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</si>
  <si>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</si>
  <si>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</si>
  <si>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</si>
  <si>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</si>
  <si>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</si>
  <si>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</si>
  <si>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</si>
  <si>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</si>
  <si>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</si>
  <si>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</si>
  <si>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</si>
  <si>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</si>
  <si>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</si>
  <si>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</si>
  <si>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</si>
  <si>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</si>
  <si>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</si>
  <si>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</si>
  <si>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</si>
  <si>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</si>
  <si>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</si>
  <si>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</si>
  <si>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</si>
  <si>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</si>
  <si>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</si>
  <si>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</si>
  <si>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</si>
  <si>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</si>
  <si>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</si>
  <si>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</si>
  <si>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</si>
  <si>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</si>
  <si>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</si>
  <si>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</si>
  <si>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</si>
  <si>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</si>
  <si>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</si>
  <si>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</si>
  <si>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</si>
  <si>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</si>
  <si>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</si>
  <si>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</si>
  <si>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</si>
  <si>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</si>
  <si>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</si>
  <si>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</si>
  <si>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</si>
  <si>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</si>
  <si>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</si>
  <si>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</si>
  <si>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</si>
  <si>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</si>
  <si>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</si>
  <si>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</si>
  <si>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</si>
  <si>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</si>
  <si>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</si>
  <si>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</si>
  <si>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</si>
  <si>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</si>
  <si>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</si>
  <si>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</si>
  <si>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</si>
  <si>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</si>
  <si>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</si>
  <si>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</si>
  <si>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</si>
  <si>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</si>
  <si>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</si>
  <si>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</si>
  <si>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</si>
  <si>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</si>
  <si>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</si>
  <si>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</si>
  <si>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</si>
  <si>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</si>
  <si>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</si>
  <si>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</si>
  <si>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</si>
  <si>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</si>
  <si>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</si>
  <si>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</si>
  <si>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</si>
  <si>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</si>
  <si>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</si>
  <si>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</si>
  <si>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</si>
  <si>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</si>
  <si>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</si>
  <si>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</si>
  <si>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</si>
  <si>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</si>
  <si>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</si>
  <si>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</si>
  <si>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</si>
  <si>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</si>
  <si>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</si>
  <si>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</si>
  <si>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</si>
  <si>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</si>
  <si>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</si>
  <si>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</si>
  <si>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</si>
  <si>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</si>
  <si>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</si>
  <si>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</si>
  <si>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</si>
  <si>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</si>
  <si>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</si>
  <si>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</si>
  <si>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</si>
  <si>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</si>
  <si>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</si>
  <si>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</si>
  <si>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</si>
  <si>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</si>
  <si>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</si>
  <si>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</si>
  <si>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</si>
  <si>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</si>
  <si>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</si>
  <si>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</si>
  <si>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</si>
  <si>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</si>
  <si>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</si>
  <si>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</si>
  <si>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</si>
  <si>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</si>
  <si>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</si>
  <si>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</si>
  <si>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</si>
  <si>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</si>
  <si>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</si>
  <si>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</si>
  <si>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</si>
  <si>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</si>
  <si>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</si>
  <si>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</si>
  <si>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</si>
  <si>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</si>
  <si>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</si>
  <si>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</si>
  <si>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</si>
  <si>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</si>
  <si>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</si>
  <si>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</si>
  <si>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</si>
  <si>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</si>
  <si>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</si>
  <si>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</si>
  <si>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</si>
  <si>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</si>
  <si>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</si>
  <si>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</si>
  <si>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</si>
  <si>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</si>
  <si>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</si>
  <si>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</si>
  <si>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</si>
  <si>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</si>
  <si>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</si>
  <si>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</si>
  <si>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</si>
  <si>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</si>
  <si>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</si>
  <si>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</si>
  <si>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</si>
  <si>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</si>
  <si>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</si>
  <si>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</si>
  <si>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</si>
  <si>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</si>
  <si>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</si>
  <si>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</si>
  <si>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</si>
  <si>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</si>
  <si>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</si>
  <si>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</si>
  <si>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</si>
  <si>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</si>
  <si>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</si>
  <si>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</si>
  <si>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</si>
  <si>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</si>
  <si>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</si>
  <si>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</si>
  <si>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</si>
  <si>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</si>
  <si>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</si>
  <si>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</si>
  <si>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</si>
  <si>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</si>
  <si>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</si>
  <si>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</si>
  <si>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</si>
  <si>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</si>
  <si>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</si>
  <si>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</si>
  <si>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</si>
  <si>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</si>
  <si>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</si>
  <si>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</si>
  <si>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</si>
  <si>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</si>
  <si>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</si>
  <si>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</si>
  <si>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</si>
  <si>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</si>
  <si>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</si>
  <si>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</si>
  <si>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</si>
  <si>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</si>
  <si>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</si>
  <si>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</si>
  <si>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</si>
  <si>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</si>
  <si>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</si>
  <si>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</si>
  <si>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</si>
  <si>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</si>
  <si>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</si>
  <si>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</si>
  <si>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</si>
  <si>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</si>
  <si>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</si>
  <si>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</si>
  <si>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</si>
  <si>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</si>
  <si>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</si>
  <si>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</si>
  <si>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</si>
  <si>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</si>
  <si>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</si>
  <si>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</si>
  <si>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</si>
  <si>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</si>
  <si>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</si>
  <si>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</si>
  <si>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</si>
  <si>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</si>
  <si>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</si>
  <si>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</si>
  <si>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</si>
  <si>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</si>
  <si>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</si>
  <si>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</si>
  <si>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</si>
  <si>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</si>
  <si>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</si>
  <si>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</si>
  <si>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</si>
  <si>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</si>
  <si>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</si>
  <si>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</si>
  <si>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</si>
  <si>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</si>
  <si>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</si>
  <si>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</si>
  <si>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</si>
  <si>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</si>
  <si>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</si>
  <si>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</si>
  <si>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</si>
  <si>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</si>
  <si>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</si>
  <si>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</si>
  <si>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</si>
  <si>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</si>
  <si>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</si>
  <si>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</si>
  <si>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</si>
  <si>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</si>
  <si>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</si>
  <si>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</si>
  <si>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</si>
  <si>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</si>
  <si>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</si>
  <si>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</si>
  <si>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</si>
  <si>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</si>
  <si>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</si>
  <si>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</si>
  <si>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</si>
  <si>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</si>
  <si>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</si>
  <si>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</si>
  <si>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</si>
  <si>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</si>
  <si>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</si>
  <si>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</si>
  <si>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</si>
  <si>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</si>
  <si>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</si>
  <si>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</si>
  <si>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</si>
  <si>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</si>
  <si>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</si>
  <si>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</si>
  <si>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</si>
  <si>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</si>
  <si>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</si>
  <si>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</si>
  <si>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</si>
  <si>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</si>
  <si>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</si>
  <si>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</si>
  <si>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</si>
  <si>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</si>
  <si>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</si>
  <si>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</si>
  <si>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</si>
  <si>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</si>
  <si>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</si>
  <si>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</si>
  <si>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</si>
  <si>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</si>
  <si>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</si>
  <si>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</si>
  <si>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</si>
  <si>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</si>
  <si>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</si>
  <si>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</si>
  <si>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</si>
  <si>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</si>
  <si>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</si>
  <si>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</si>
  <si>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</si>
  <si>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</si>
  <si>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</si>
  <si>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</si>
  <si>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</si>
  <si>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</si>
  <si>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</si>
  <si>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</si>
  <si>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</si>
  <si>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</si>
  <si>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</si>
  <si>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</si>
  <si>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</si>
  <si>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</si>
  <si>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</si>
  <si>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</si>
  <si>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</si>
  <si>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</si>
  <si>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</si>
  <si>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</si>
  <si>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</si>
  <si>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</si>
  <si>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</si>
  <si>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</si>
  <si>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</si>
  <si>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</si>
  <si>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</si>
  <si>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</si>
  <si>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</si>
  <si>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</si>
  <si>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</si>
  <si>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</si>
  <si>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</si>
  <si>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</si>
  <si>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</si>
  <si>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</si>
  <si>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</si>
  <si>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</si>
  <si>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</si>
  <si>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</si>
  <si>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</si>
  <si>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</si>
  <si>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</si>
  <si>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</si>
  <si>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</si>
  <si>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</si>
  <si>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</si>
  <si>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</si>
  <si>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</si>
  <si>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</si>
  <si>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</si>
  <si>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</si>
  <si>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</si>
  <si>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</si>
  <si>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</si>
  <si>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</si>
  <si>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</si>
  <si>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</si>
  <si>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</si>
  <si>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</si>
  <si>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</si>
  <si>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</si>
  <si>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</si>
  <si>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</si>
  <si>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</si>
  <si>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</si>
  <si>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</si>
  <si>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</si>
  <si>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</si>
  <si>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</si>
  <si>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</si>
  <si>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</si>
  <si>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</si>
  <si>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</si>
  <si>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</si>
  <si>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</si>
  <si>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</si>
  <si>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</si>
  <si>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</si>
  <si>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</si>
  <si>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</si>
  <si>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</si>
  <si>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</si>
  <si>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</si>
  <si>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</si>
  <si>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</si>
  <si>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</si>
  <si>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</si>
  <si>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 xml:space="preserve">Kemper CPA Group, LLP </t>
  </si>
  <si>
    <t xml:space="preserve">Perry/Randolph/Jackson </t>
  </si>
  <si>
    <t xml:space="preserve">Campbell Hill </t>
  </si>
  <si>
    <t>llovel@trico176.org</t>
  </si>
  <si>
    <t xml:space="preserve">Larry Lovel </t>
  </si>
  <si>
    <t>618-426-1111</t>
  </si>
  <si>
    <t>618-426-3625</t>
  </si>
  <si>
    <t>Kimberly N. Walker, CPA</t>
  </si>
  <si>
    <t>3401 Professional Park Drive, PO BOX 129</t>
  </si>
  <si>
    <t>Marion</t>
  </si>
  <si>
    <t>IL</t>
  </si>
  <si>
    <t>618-997-3055</t>
  </si>
  <si>
    <t>618-997-5121</t>
  </si>
  <si>
    <t>066-003998</t>
  </si>
  <si>
    <t>kwalker@kcpag.com</t>
  </si>
  <si>
    <t>2007 Life Safety/Refunding Bonds</t>
  </si>
  <si>
    <t>EGYPTIAN AREA SCHOOL EMPLOYEE BENEFIT TRUST - See Attachment</t>
  </si>
  <si>
    <t>MILLER, TRACY, BRAUN, FUNK &amp; MILLER LDT</t>
  </si>
  <si>
    <t>TRI-COUNTY SPECIAL EDUCATION - See Attachment</t>
  </si>
  <si>
    <t>JACKSON/PERRY REGIONAL DELIVERY SYSTEM - See Below</t>
  </si>
  <si>
    <t>COPE, WARD, SOARS - See Attachments</t>
  </si>
  <si>
    <t>16411 Highway 4, P.O. Box 220</t>
  </si>
  <si>
    <t>Kemper CPA Group LLP</t>
  </si>
  <si>
    <t>2013 Taxable General Obligation Bonds</t>
  </si>
  <si>
    <t>Page 10, Line 81 - Other District/School Activity Revenue - Resale ($39,279)</t>
  </si>
  <si>
    <t>Page 11, Line 107 - Other Local Revenues - ROE Stipends ($33,044), Other Miscellaneous Local Revenues ($15,376)</t>
  </si>
  <si>
    <t>Page 11, Line 107 - Other Local Revenues - Federal E-Rate ($7,722)</t>
  </si>
  <si>
    <t>Page 15, Line 41 - Other Support Services-Pupils - [100] Salaries - School Aides ($1,715)</t>
  </si>
  <si>
    <t>Page 16, Line 83 - Other Payments to In-State Govt. Units - [600] Other Objects - Refund of PY's amount received from State</t>
  </si>
  <si>
    <t xml:space="preserve">   grant ($572)</t>
  </si>
  <si>
    <t>Page 18, Line 165 - Debt Services - Other - [300] Purchased Services - Bank Fees ($900)</t>
  </si>
  <si>
    <t>Page 19, Line 231 - Other Support Services-Pupils - [200] Employee Benefits - School Aides IMRF ($211), School Aides FICA ($131)</t>
  </si>
  <si>
    <t>The accompanying notes are an integral part of these financial statements.</t>
  </si>
  <si>
    <t>SCHEDULE OF FINDINGS AND RESPONSES</t>
  </si>
  <si>
    <t>Oversight by District management.</t>
  </si>
  <si>
    <t>The District, in conjunction with the County Clerk, should take the necessary steps to ensure that all required economic interest statements are correctly and timely filed.</t>
  </si>
  <si>
    <t>The individual who had not filed was appointed mid-year to fill an open position on the District's Board of Education.</t>
  </si>
  <si>
    <t xml:space="preserve">Management agrees with the finding. </t>
  </si>
  <si>
    <t>NONE</t>
  </si>
  <si>
    <t>The District, in conjunction with the County Clerk, will take the necessary steps to ensure that all required economic interest statements are correctly and timely filed.</t>
  </si>
  <si>
    <t>June 30, 2018</t>
  </si>
  <si>
    <t>Larry Lovel, Superintendent</t>
  </si>
  <si>
    <t>Management agrees with the finding.</t>
  </si>
  <si>
    <t>Failure to file this statement subjects the individual to potential fines and jeopardizes their elected position or employment position within the District.</t>
  </si>
  <si>
    <t>PRAIRIE STATE INSURANCE COOPERATIVE</t>
  </si>
  <si>
    <t># 23 - The District prepared these financial statements using accounting prescribed or permitted by the Illinois State Board of Education, which practices differ from accounting principles generally accepted in the United States of America. Also, the District prepares its financial statements on the modified cash basis of accounting, which is a comprehensive basis of accounting other than accounting principles generally accepted in the United States of America.  The report was also qualified due to the omission of the OPEB disclosure.</t>
  </si>
  <si>
    <t>3 &amp; 4</t>
  </si>
  <si>
    <t xml:space="preserve">Jackson/Perry Regional Delivery System - Trico CUSD #176, Pinkneyville CUSD #50, DuQuoin CUSD #300, Elverado CUSD #196, Murphysboro CUSD #186, Carbondale ESD #95 </t>
  </si>
  <si>
    <r>
      <t xml:space="preserve">Chapter 5 Section 420/4A-101 of the </t>
    </r>
    <r>
      <rPr>
        <i/>
        <sz val="10"/>
        <rFont val="Arial"/>
        <family val="2"/>
      </rPr>
      <t>Illinois Compiled Statutes</t>
    </r>
    <r>
      <rPr>
        <sz val="10"/>
        <rFont val="Arial"/>
        <family val="2"/>
      </rPr>
      <t xml:space="preserve"> requires certain individuals employed by the District, as well as individuals elected to the District's Board of Education, to file an economic interest statement with the County Clerk's office.</t>
    </r>
  </si>
  <si>
    <t>One Board member failed to file an economic interest statement by the May 1, 2017 due date.</t>
  </si>
  <si>
    <t>Trico CUSD 176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</si>
</sst>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81" xfId="0" applyFont="1" applyBorder="1" applyAlignment="1">
      <alignment horizontal="center"/>
    </xf>
    <xf numFmtId="14" fontId="3" fillId="0" borderId="0" xfId="3" quotePrefix="1" applyNumberFormat="1" applyAlignment="1" applyProtection="1">
      <alignment horizontal="left" indent="2"/>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304800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xdr:row>
          <xdr:rowOff>0</xdr:rowOff>
        </xdr:from>
        <xdr:to>
          <xdr:col>8</xdr:col>
          <xdr:colOff>304800</xdr:colOff>
          <xdr:row>9</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xdr:row>
          <xdr:rowOff>0</xdr:rowOff>
        </xdr:from>
        <xdr:to>
          <xdr:col>8</xdr:col>
          <xdr:colOff>304800</xdr:colOff>
          <xdr:row>15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10</xdr:col>
          <xdr:colOff>304800</xdr:colOff>
          <xdr:row>9</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5" t="s">
        <v>466</v>
      </c>
      <c r="J1" s="2176"/>
      <c r="K1" s="2176"/>
      <c r="L1" s="2176"/>
      <c r="M1" s="2176"/>
      <c r="N1" s="2176"/>
      <c r="O1" s="2176"/>
      <c r="P1" s="2176"/>
      <c r="Q1" s="2176"/>
      <c r="R1" s="2176"/>
      <c r="S1" s="2176"/>
    </row>
    <row r="2" spans="1:28" ht="12" customHeight="1" x14ac:dyDescent="0.2">
      <c r="A2" s="201" t="s">
        <v>1867</v>
      </c>
      <c r="D2" s="202"/>
      <c r="I2" s="2177" t="s">
        <v>1133</v>
      </c>
      <c r="J2" s="2176"/>
      <c r="K2" s="2176"/>
      <c r="L2" s="2176"/>
      <c r="M2" s="2176"/>
      <c r="N2" s="2176"/>
      <c r="O2" s="2176"/>
      <c r="P2" s="2176"/>
      <c r="Q2" s="2176"/>
      <c r="R2" s="2176"/>
      <c r="S2" s="2176"/>
    </row>
    <row r="3" spans="1:28" ht="12" customHeight="1" x14ac:dyDescent="0.2">
      <c r="A3" s="1815" t="s">
        <v>1950</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2093</v>
      </c>
      <c r="C5" s="178" t="s">
        <v>1061</v>
      </c>
      <c r="D5" s="361"/>
      <c r="E5" s="361"/>
      <c r="H5" s="192"/>
      <c r="I5" s="2184" t="s">
        <v>769</v>
      </c>
      <c r="J5" s="2129"/>
      <c r="K5" s="2129"/>
      <c r="L5" s="2129"/>
      <c r="M5" s="2129"/>
      <c r="N5" s="2129"/>
      <c r="O5" s="2129"/>
      <c r="P5" s="2129"/>
      <c r="Q5" s="2129"/>
      <c r="R5" s="2129"/>
      <c r="S5" s="2129"/>
    </row>
    <row r="6" spans="1:28" ht="14.1" customHeight="1" x14ac:dyDescent="0.2">
      <c r="B6" s="441"/>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1" t="s">
        <v>2093</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5">
        <v>30039176026</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3" t="s">
        <v>2095</v>
      </c>
      <c r="B15" s="2148"/>
      <c r="C15" s="2148"/>
      <c r="D15" s="2148"/>
      <c r="E15" s="2148"/>
      <c r="F15" s="2148"/>
      <c r="G15" s="2148"/>
      <c r="H15" s="2149"/>
      <c r="T15" s="2115" t="s">
        <v>2101</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2144</v>
      </c>
      <c r="B17" s="2173"/>
      <c r="C17" s="2173"/>
      <c r="D17" s="2173"/>
      <c r="E17" s="2173"/>
      <c r="F17" s="2173"/>
      <c r="G17" s="2173"/>
      <c r="H17" s="2174"/>
      <c r="T17" s="2160" t="s">
        <v>2102</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3" t="s">
        <v>766</v>
      </c>
      <c r="AA18" s="200"/>
    </row>
    <row r="19" spans="1:27" ht="13.5" customHeight="1" x14ac:dyDescent="0.2">
      <c r="A19" s="2143" t="s">
        <v>2115</v>
      </c>
      <c r="B19" s="2144"/>
      <c r="C19" s="2144"/>
      <c r="D19" s="2144"/>
      <c r="E19" s="2144"/>
      <c r="F19" s="2144"/>
      <c r="G19" s="2144"/>
      <c r="H19" s="2142"/>
      <c r="I19" s="183"/>
      <c r="J19" s="376"/>
      <c r="K19" s="194"/>
      <c r="L19" s="192"/>
      <c r="M19" s="651" t="s">
        <v>355</v>
      </c>
      <c r="P19" s="180"/>
      <c r="Q19" s="180"/>
      <c r="R19" s="180"/>
      <c r="S19" s="184"/>
      <c r="T19" s="2143" t="s">
        <v>2103</v>
      </c>
      <c r="U19" s="2141"/>
      <c r="V19" s="2141"/>
      <c r="W19" s="2142"/>
      <c r="X19" s="2158" t="s">
        <v>2104</v>
      </c>
      <c r="Y19" s="2159"/>
      <c r="Z19" s="2156">
        <v>62959</v>
      </c>
      <c r="AA19" s="21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0" t="s">
        <v>2096</v>
      </c>
      <c r="B21" s="2141"/>
      <c r="C21" s="2141"/>
      <c r="D21" s="2141"/>
      <c r="E21" s="2141"/>
      <c r="F21" s="2141"/>
      <c r="G21" s="2141"/>
      <c r="H21" s="2142"/>
      <c r="I21" s="2166" t="s">
        <v>767</v>
      </c>
      <c r="J21" s="2129"/>
      <c r="K21" s="2129"/>
      <c r="L21" s="2129"/>
      <c r="M21" s="2129"/>
      <c r="N21" s="2129"/>
      <c r="O21" s="2129"/>
      <c r="P21" s="2129"/>
      <c r="Q21" s="2129"/>
      <c r="R21" s="2129"/>
      <c r="S21" s="2130"/>
      <c r="T21" s="2110" t="s">
        <v>2105</v>
      </c>
      <c r="U21" s="2111"/>
      <c r="V21" s="2111"/>
      <c r="W21" s="2111"/>
      <c r="X21" s="2124" t="s">
        <v>2106</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1902</v>
      </c>
      <c r="U22" s="270"/>
      <c r="V22" s="340"/>
      <c r="W22" s="270"/>
      <c r="X22" s="1914" t="s">
        <v>1574</v>
      </c>
      <c r="Z22" s="199"/>
      <c r="AA22" s="200"/>
    </row>
    <row r="23" spans="1:27" ht="13.5" customHeight="1" x14ac:dyDescent="0.2">
      <c r="A23" s="2163" t="s">
        <v>2097</v>
      </c>
      <c r="B23" s="2164"/>
      <c r="C23" s="2164"/>
      <c r="D23" s="2164"/>
      <c r="E23" s="2164"/>
      <c r="F23" s="2164"/>
      <c r="G23" s="2164"/>
      <c r="H23" s="2165"/>
      <c r="T23" s="2110" t="s">
        <v>2107</v>
      </c>
      <c r="U23" s="2111"/>
      <c r="V23" s="2111"/>
      <c r="W23" s="2111"/>
      <c r="X23" s="2121">
        <v>43434</v>
      </c>
      <c r="Y23" s="2122"/>
      <c r="Z23" s="2122"/>
      <c r="AA23" s="212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62916</v>
      </c>
      <c r="B25" s="2141"/>
      <c r="C25" s="2141"/>
      <c r="D25" s="2141"/>
      <c r="E25" s="2141"/>
      <c r="F25" s="2141"/>
      <c r="G25" s="2141"/>
      <c r="H25" s="2142"/>
      <c r="I25" s="652"/>
      <c r="J25" s="203"/>
      <c r="K25" s="203"/>
      <c r="L25" s="203"/>
      <c r="M25" s="203"/>
      <c r="N25" s="203"/>
      <c r="O25" s="203"/>
      <c r="P25" s="203"/>
      <c r="Q25" s="203"/>
      <c r="R25" s="203"/>
      <c r="S25" s="204"/>
      <c r="T25" s="2107" t="s">
        <v>2108</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5" t="s">
        <v>1894</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3"/>
      <c r="J30" s="389"/>
      <c r="K30" s="181" t="s">
        <v>656</v>
      </c>
      <c r="L30" s="1701" t="s">
        <v>2093</v>
      </c>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2093</v>
      </c>
      <c r="K31" s="194" t="s">
        <v>1031</v>
      </c>
      <c r="L31" s="1701"/>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2093</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0" t="s">
        <v>2098</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t="s">
        <v>2097</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2099</v>
      </c>
      <c r="B42" s="2141"/>
      <c r="C42" s="2142"/>
      <c r="D42" s="2158" t="s">
        <v>2100</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activeCell="B34" sqref="B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7"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Normal="100" workbookViewId="0">
      <selection activeCell="L123" sqref="L12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5"/>
      <c r="C4" s="2211" t="s">
        <v>486</v>
      </c>
      <c r="D4" s="2212"/>
      <c r="E4" s="2212"/>
      <c r="F4" s="2212"/>
      <c r="G4" s="2212"/>
      <c r="H4" s="2212"/>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3" t="s">
        <v>2093</v>
      </c>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2"/>
      <c r="C23" s="612"/>
      <c r="D23" s="1983"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2"/>
      <c r="C26" s="612"/>
      <c r="D26" s="1983"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6" t="s">
        <v>1964</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4" t="s">
        <v>1793</v>
      </c>
      <c r="H53" s="1953"/>
      <c r="I53" s="9" t="s">
        <v>1843</v>
      </c>
    </row>
    <row r="54" spans="1:9" s="32" customFormat="1" x14ac:dyDescent="0.2">
      <c r="A54" s="29"/>
      <c r="B54" s="2103" t="s">
        <v>2093</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3" t="s">
        <v>2139</v>
      </c>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1978</v>
      </c>
      <c r="C92" s="619"/>
      <c r="E92" s="1270"/>
      <c r="F92" s="1561"/>
      <c r="H92" s="331"/>
    </row>
    <row r="93" spans="1:10" s="32" customFormat="1" ht="16.5" customHeight="1" x14ac:dyDescent="0.2">
      <c r="A93" s="29"/>
      <c r="B93" s="1984" t="s">
        <v>1979</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2116</v>
      </c>
      <c r="D114" s="2230"/>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2106">
        <v>43021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A16" sqref="AA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7">
        <v>71271162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3.7499999999999999E-3</v>
      </c>
      <c r="G10" s="99" t="s">
        <v>1164</v>
      </c>
      <c r="H10" s="468">
        <v>2E-3</v>
      </c>
      <c r="I10" s="99" t="s">
        <v>1165</v>
      </c>
      <c r="J10" s="469">
        <f>ROUND(D10+F10+H10,5)</f>
        <v>2.4150000000000001E-2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7329311</v>
      </c>
      <c r="E16" s="99"/>
      <c r="F16" s="81">
        <f>SUM('Acct Summary 7-8'!C17,'Acct Summary 7-8'!D17,'Acct Summary 7-8'!F17)</f>
        <v>7555019</v>
      </c>
      <c r="G16" s="99"/>
      <c r="H16" s="81">
        <f>SUM(D16-F16)</f>
        <v>-225708</v>
      </c>
      <c r="I16" s="92"/>
      <c r="J16" s="81">
        <f>SUM('Acct Summary 7-8'!C81,'Acct Summary 7-8'!D81,'Acct Summary 7-8'!F81,'Acct Summary 7-8'!I81)</f>
        <v>1385073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9835420.3560000006</v>
      </c>
      <c r="I31" s="330"/>
      <c r="J31" s="92"/>
      <c r="K31" s="92"/>
      <c r="L31" s="92"/>
      <c r="M31" s="92"/>
    </row>
    <row r="32" spans="1:13" ht="13.35" customHeight="1" x14ac:dyDescent="0.2">
      <c r="B32" s="2102"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1675000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5" sqref="F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Trico CUSD 176</v>
      </c>
      <c r="E7" s="135"/>
      <c r="G7" s="136"/>
      <c r="H7" s="137"/>
      <c r="I7" s="137"/>
      <c r="J7" s="137"/>
      <c r="K7" s="137"/>
      <c r="L7"/>
      <c r="M7"/>
      <c r="N7"/>
      <c r="O7"/>
      <c r="P7"/>
    </row>
    <row r="8" spans="1:18" ht="12.75" x14ac:dyDescent="0.2">
      <c r="A8"/>
      <c r="B8"/>
      <c r="C8" s="133" t="s">
        <v>1316</v>
      </c>
      <c r="D8" s="138">
        <f>COVER!A13</f>
        <v>30039176026</v>
      </c>
      <c r="E8" s="139"/>
      <c r="G8"/>
      <c r="H8"/>
      <c r="I8"/>
      <c r="J8"/>
      <c r="K8"/>
      <c r="L8"/>
      <c r="M8"/>
      <c r="N8"/>
      <c r="O8"/>
      <c r="P8"/>
    </row>
    <row r="9" spans="1:18" ht="12.75" x14ac:dyDescent="0.2">
      <c r="A9"/>
      <c r="B9"/>
      <c r="C9" s="133" t="s">
        <v>809</v>
      </c>
      <c r="D9" s="332" t="str">
        <f>COVER!A15</f>
        <v xml:space="preserve">Perry/Randolph/Jackson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1385073</v>
      </c>
      <c r="I12" s="1151"/>
      <c r="J12" s="1151"/>
      <c r="K12" s="1152">
        <f>TRUNC((H12/H13*100000),5)/100000</f>
        <v>0.18897724490000001</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7329311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7555019</v>
      </c>
      <c r="I17" s="1151"/>
      <c r="J17" s="1157"/>
      <c r="K17" s="1152">
        <f>TRUNC((H17/H18*100000),5)/100000</f>
        <v>1.0307952547999999</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7329311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2.8893167000000002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1387920</v>
      </c>
      <c r="I24" s="676"/>
      <c r="J24" s="676"/>
      <c r="K24" s="1161">
        <f>TRUNC(((H24/H25*100000)/100000),2)</f>
        <v>66.13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20986.16389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1463018.7779600001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1675000</v>
      </c>
      <c r="I32" s="1159"/>
      <c r="J32" s="1159"/>
      <c r="K32" s="1161">
        <f>TRUNC(100-((((H32/H33*100))*100)/100),2)</f>
        <v>82.96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9835420.3560000006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15" activePane="bottomLeft" state="frozen"/>
      <selection pane="bottomLeft" activeCell="C38" sqref="C38: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634955</v>
      </c>
      <c r="D4" s="408">
        <v>164731</v>
      </c>
      <c r="E4" s="408">
        <v>169516</v>
      </c>
      <c r="F4" s="408">
        <v>294333</v>
      </c>
      <c r="G4" s="408">
        <v>799342</v>
      </c>
      <c r="H4" s="408">
        <v>386899</v>
      </c>
      <c r="I4" s="408">
        <v>293901</v>
      </c>
      <c r="J4" s="432">
        <v>1203016</v>
      </c>
      <c r="K4" s="408">
        <v>131194</v>
      </c>
      <c r="L4" s="408">
        <v>372131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1550000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3624</v>
      </c>
      <c r="D9" s="432"/>
      <c r="E9" s="432"/>
      <c r="F9" s="432">
        <v>1529</v>
      </c>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638579</v>
      </c>
      <c r="D13" s="681">
        <f t="shared" ref="D13:L13" si="0">SUM(D4:D12)</f>
        <v>164731</v>
      </c>
      <c r="E13" s="681">
        <f t="shared" si="0"/>
        <v>169516</v>
      </c>
      <c r="F13" s="681">
        <f t="shared" si="0"/>
        <v>295862</v>
      </c>
      <c r="G13" s="681">
        <f t="shared" si="0"/>
        <v>799342</v>
      </c>
      <c r="H13" s="681">
        <f t="shared" si="0"/>
        <v>386899</v>
      </c>
      <c r="I13" s="681">
        <f t="shared" si="0"/>
        <v>1843901</v>
      </c>
      <c r="J13" s="681">
        <f t="shared" si="0"/>
        <v>1203016</v>
      </c>
      <c r="K13" s="681">
        <f t="shared" si="0"/>
        <v>131194</v>
      </c>
      <c r="L13" s="681">
        <f t="shared" si="0"/>
        <v>372131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43000</v>
      </c>
      <c r="N16" s="711"/>
    </row>
    <row r="17" spans="1:14" s="696" customFormat="1" ht="12.75" customHeight="1" x14ac:dyDescent="0.2">
      <c r="A17" s="710" t="s">
        <v>1693</v>
      </c>
      <c r="B17" s="538">
        <v>230</v>
      </c>
      <c r="C17" s="503"/>
      <c r="D17" s="503"/>
      <c r="E17" s="503"/>
      <c r="F17" s="503"/>
      <c r="G17" s="503"/>
      <c r="H17" s="503"/>
      <c r="I17" s="503"/>
      <c r="J17" s="503"/>
      <c r="K17" s="503"/>
      <c r="L17" s="503"/>
      <c r="M17" s="432">
        <v>4178607</v>
      </c>
      <c r="N17" s="711"/>
    </row>
    <row r="18" spans="1:14" s="696" customFormat="1" ht="12.75" customHeight="1" x14ac:dyDescent="0.2">
      <c r="A18" s="710" t="s">
        <v>1694</v>
      </c>
      <c r="B18" s="538">
        <v>240</v>
      </c>
      <c r="C18" s="503"/>
      <c r="D18" s="503"/>
      <c r="E18" s="503"/>
      <c r="F18" s="503"/>
      <c r="G18" s="503"/>
      <c r="H18" s="503"/>
      <c r="I18" s="503"/>
      <c r="J18" s="503"/>
      <c r="K18" s="503"/>
      <c r="L18" s="503"/>
      <c r="M18" s="432">
        <v>236984</v>
      </c>
      <c r="N18" s="711"/>
    </row>
    <row r="19" spans="1:14" s="696" customFormat="1" ht="12.75" customHeight="1" x14ac:dyDescent="0.2">
      <c r="A19" s="710" t="s">
        <v>1695</v>
      </c>
      <c r="B19" s="538">
        <v>250</v>
      </c>
      <c r="C19" s="503"/>
      <c r="D19" s="503"/>
      <c r="E19" s="503"/>
      <c r="F19" s="503"/>
      <c r="G19" s="503"/>
      <c r="H19" s="503"/>
      <c r="I19" s="503"/>
      <c r="J19" s="503"/>
      <c r="K19" s="503"/>
      <c r="L19" s="503"/>
      <c r="M19" s="432">
        <v>513386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169516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1505484</v>
      </c>
    </row>
    <row r="23" spans="1:14" ht="13.5" customHeight="1" thickBot="1" x14ac:dyDescent="0.25">
      <c r="A23" s="460" t="s">
        <v>729</v>
      </c>
      <c r="B23" s="716"/>
      <c r="C23" s="429"/>
      <c r="D23" s="429"/>
      <c r="E23" s="429"/>
      <c r="F23" s="429"/>
      <c r="G23" s="429"/>
      <c r="H23" s="429"/>
      <c r="I23" s="429"/>
      <c r="J23" s="429"/>
      <c r="K23" s="429"/>
      <c r="L23" s="429"/>
      <c r="M23" s="685">
        <f>SUM(M15:M22)</f>
        <v>4971977</v>
      </c>
      <c r="N23" s="685">
        <f>SUM(N21:N22)</f>
        <v>1675000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1550000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8000</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1558000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1675000</v>
      </c>
    </row>
    <row r="37" spans="1:14" ht="13.5" thickBot="1" x14ac:dyDescent="0.25">
      <c r="A37" s="460" t="s">
        <v>739</v>
      </c>
      <c r="B37" s="716"/>
      <c r="C37" s="503"/>
      <c r="D37" s="503"/>
      <c r="E37" s="503"/>
      <c r="F37" s="503"/>
      <c r="G37" s="503"/>
      <c r="H37" s="503"/>
      <c r="I37" s="503"/>
      <c r="J37" s="503"/>
      <c r="K37" s="503"/>
      <c r="L37" s="510"/>
      <c r="M37" s="429"/>
      <c r="N37" s="685">
        <f>SUM(N36:N36)</f>
        <v>1675000</v>
      </c>
    </row>
    <row r="38" spans="1:14" customFormat="1" ht="13.5" customHeight="1" thickTop="1" x14ac:dyDescent="0.2">
      <c r="A38" s="620" t="s">
        <v>485</v>
      </c>
      <c r="B38" s="538">
        <v>714</v>
      </c>
      <c r="C38" s="719">
        <v>584</v>
      </c>
      <c r="D38" s="719"/>
      <c r="E38" s="719"/>
      <c r="F38" s="719"/>
      <c r="G38" s="719"/>
      <c r="H38" s="719">
        <v>353428</v>
      </c>
      <c r="I38" s="719"/>
      <c r="J38" s="718"/>
      <c r="K38" s="719"/>
      <c r="L38" s="1090"/>
      <c r="M38" s="686"/>
      <c r="N38" s="686"/>
    </row>
    <row r="39" spans="1:14" customFormat="1" ht="13.5" customHeight="1" x14ac:dyDescent="0.2">
      <c r="A39" s="620" t="s">
        <v>398</v>
      </c>
      <c r="B39" s="538">
        <v>730</v>
      </c>
      <c r="C39" s="719">
        <f t="shared" ref="C39:L39" si="2">+C13-C34-C38</f>
        <v>-920005</v>
      </c>
      <c r="D39" s="719">
        <f t="shared" si="2"/>
        <v>164731</v>
      </c>
      <c r="E39" s="719">
        <f t="shared" si="2"/>
        <v>169516</v>
      </c>
      <c r="F39" s="719">
        <f t="shared" si="2"/>
        <v>295862</v>
      </c>
      <c r="G39" s="719">
        <f t="shared" si="2"/>
        <v>799342</v>
      </c>
      <c r="H39" s="719">
        <f t="shared" si="2"/>
        <v>33471</v>
      </c>
      <c r="I39" s="719">
        <f t="shared" si="2"/>
        <v>1843901</v>
      </c>
      <c r="J39" s="718">
        <f t="shared" si="2"/>
        <v>1203016</v>
      </c>
      <c r="K39" s="719">
        <f t="shared" si="2"/>
        <v>131194</v>
      </c>
      <c r="L39" s="719">
        <f t="shared" si="2"/>
        <v>372131</v>
      </c>
      <c r="M39" s="686"/>
      <c r="N39" s="686"/>
    </row>
    <row r="40" spans="1:14" customFormat="1" ht="13.5" customHeight="1" x14ac:dyDescent="0.2">
      <c r="A40" s="713" t="s">
        <v>154</v>
      </c>
      <c r="B40" s="714"/>
      <c r="C40" s="715"/>
      <c r="D40" s="715"/>
      <c r="E40" s="715"/>
      <c r="F40" s="715"/>
      <c r="G40" s="715"/>
      <c r="H40" s="715"/>
      <c r="I40" s="715"/>
      <c r="J40" s="715"/>
      <c r="K40" s="715"/>
      <c r="L40" s="715"/>
      <c r="M40" s="718">
        <f>M23</f>
        <v>4971977</v>
      </c>
      <c r="N40" s="686"/>
    </row>
    <row r="41" spans="1:14" ht="13.5" customHeight="1" thickBot="1" x14ac:dyDescent="0.25">
      <c r="A41" s="460" t="s">
        <v>741</v>
      </c>
      <c r="B41" s="451"/>
      <c r="C41" s="481">
        <f>(SUM(C34,C37,C38,C39))</f>
        <v>638579</v>
      </c>
      <c r="D41" s="481">
        <f t="shared" ref="D41:L41" si="3">SUM(D34,D37,D38:D39)</f>
        <v>164731</v>
      </c>
      <c r="E41" s="481">
        <f t="shared" si="3"/>
        <v>169516</v>
      </c>
      <c r="F41" s="481">
        <f t="shared" si="3"/>
        <v>295862</v>
      </c>
      <c r="G41" s="481">
        <f t="shared" si="3"/>
        <v>799342</v>
      </c>
      <c r="H41" s="481">
        <f t="shared" si="3"/>
        <v>386899</v>
      </c>
      <c r="I41" s="481">
        <f t="shared" si="3"/>
        <v>1843901</v>
      </c>
      <c r="J41" s="481">
        <f t="shared" si="3"/>
        <v>1203016</v>
      </c>
      <c r="K41" s="481">
        <f t="shared" si="3"/>
        <v>131194</v>
      </c>
      <c r="L41" s="481">
        <f t="shared" si="3"/>
        <v>372131</v>
      </c>
      <c r="M41" s="481">
        <f>SUM(M40)</f>
        <v>4971977</v>
      </c>
      <c r="N41" s="481">
        <f>SUM(N37)</f>
        <v>1675000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3" activePane="bottomLeft" state="frozenSplit"/>
      <selection pane="bottomLeft" activeCell="I47" sqref="I4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1881</v>
      </c>
      <c r="B4" s="291">
        <v>1000</v>
      </c>
      <c r="C4" s="687">
        <f>'Revenues 9-14'!C109</f>
        <v>3012524</v>
      </c>
      <c r="D4" s="687">
        <f>'Revenues 9-14'!D109</f>
        <v>278474</v>
      </c>
      <c r="E4" s="687">
        <f>'Revenues 9-14'!E109</f>
        <v>584658</v>
      </c>
      <c r="F4" s="687">
        <f>'Revenues 9-14'!F109</f>
        <v>155499</v>
      </c>
      <c r="G4" s="687">
        <f>'Revenues 9-14'!G109</f>
        <v>303092</v>
      </c>
      <c r="H4" s="687">
        <f>'Revenues 9-14'!H109</f>
        <v>212669</v>
      </c>
      <c r="I4" s="687">
        <f>'Revenues 9-14'!I109</f>
        <v>36043</v>
      </c>
      <c r="J4" s="687">
        <f>'Revenues 9-14'!J109</f>
        <v>230419</v>
      </c>
      <c r="K4" s="687">
        <f>'Revenues 9-14'!K109</f>
        <v>34313</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2833831</v>
      </c>
      <c r="D6" s="688">
        <f>'Revenues 9-14'!D173</f>
        <v>0</v>
      </c>
      <c r="E6" s="688">
        <f>'Revenues 9-14'!E173</f>
        <v>0</v>
      </c>
      <c r="F6" s="688">
        <f>'Revenues 9-14'!F173</f>
        <v>349656</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663284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6509639</v>
      </c>
      <c r="D8" s="481">
        <f t="shared" ref="D8:K8" si="0">SUM(D4:D7)</f>
        <v>278474</v>
      </c>
      <c r="E8" s="481">
        <f t="shared" si="0"/>
        <v>584658</v>
      </c>
      <c r="F8" s="481">
        <f t="shared" si="0"/>
        <v>505155</v>
      </c>
      <c r="G8" s="481">
        <f t="shared" si="0"/>
        <v>303092</v>
      </c>
      <c r="H8" s="481">
        <f t="shared" si="0"/>
        <v>212669</v>
      </c>
      <c r="I8" s="481">
        <f t="shared" si="0"/>
        <v>36043</v>
      </c>
      <c r="J8" s="481">
        <f t="shared" si="0"/>
        <v>230419</v>
      </c>
      <c r="K8" s="481">
        <f t="shared" si="0"/>
        <v>34313</v>
      </c>
      <c r="L8" s="38"/>
    </row>
    <row r="9" spans="1:13" ht="15" thickTop="1" x14ac:dyDescent="0.2">
      <c r="A9" s="1009" t="s">
        <v>343</v>
      </c>
      <c r="B9" s="452">
        <v>3998</v>
      </c>
      <c r="C9" s="414">
        <v>2940010</v>
      </c>
      <c r="D9" s="485"/>
      <c r="E9" s="414"/>
      <c r="F9" s="414"/>
      <c r="G9" s="692"/>
      <c r="H9" s="414"/>
      <c r="I9" s="490" t="s">
        <v>1365</v>
      </c>
      <c r="J9" s="431"/>
      <c r="K9" s="414"/>
      <c r="L9" s="38"/>
    </row>
    <row r="10" spans="1:13" s="47" customFormat="1" ht="13.5" thickBot="1" x14ac:dyDescent="0.25">
      <c r="A10" s="460" t="s">
        <v>1369</v>
      </c>
      <c r="B10" s="453"/>
      <c r="C10" s="481">
        <f>SUM(C8:C9)</f>
        <v>9449649</v>
      </c>
      <c r="D10" s="481">
        <f t="shared" ref="D10:K10" si="1">SUM(D8:D9)</f>
        <v>278474</v>
      </c>
      <c r="E10" s="481">
        <f t="shared" si="1"/>
        <v>584658</v>
      </c>
      <c r="F10" s="481">
        <f t="shared" si="1"/>
        <v>505155</v>
      </c>
      <c r="G10" s="481">
        <f t="shared" si="1"/>
        <v>303092</v>
      </c>
      <c r="H10" s="481">
        <f t="shared" si="1"/>
        <v>212669</v>
      </c>
      <c r="I10" s="481">
        <f t="shared" si="1"/>
        <v>36043</v>
      </c>
      <c r="J10" s="481">
        <f t="shared" si="1"/>
        <v>230419</v>
      </c>
      <c r="K10" s="481">
        <f t="shared" si="1"/>
        <v>34313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4511145</v>
      </c>
      <c r="D12" s="494" t="s">
        <v>1365</v>
      </c>
      <c r="E12" s="429" t="s">
        <v>1365</v>
      </c>
      <c r="F12" s="429" t="s">
        <v>1365</v>
      </c>
      <c r="G12" s="687">
        <f>'Expenditures 15-22'!K223</f>
        <v>92583</v>
      </c>
      <c r="H12" s="427"/>
      <c r="I12" s="429" t="s">
        <v>1365</v>
      </c>
      <c r="J12" s="429" t="s">
        <v>1365</v>
      </c>
      <c r="K12" s="427" t="s">
        <v>1365</v>
      </c>
      <c r="L12" s="38"/>
    </row>
    <row r="13" spans="1:13" x14ac:dyDescent="0.2">
      <c r="A13" s="726" t="s">
        <v>525</v>
      </c>
      <c r="B13" s="292">
        <v>2000</v>
      </c>
      <c r="C13" s="688">
        <f>'Expenditures 15-22'!K74</f>
        <v>1712972</v>
      </c>
      <c r="D13" s="688">
        <f>'Expenditures 15-22'!K129</f>
        <v>352143</v>
      </c>
      <c r="E13" s="478" t="s">
        <v>1365</v>
      </c>
      <c r="F13" s="688">
        <f>'Expenditures 15-22'!K178</f>
        <v>667477</v>
      </c>
      <c r="G13" s="688">
        <f>'Expenditures 15-22'!K273</f>
        <v>222702</v>
      </c>
      <c r="H13" s="688">
        <f>'Expenditures 15-22'!K296</f>
        <v>60859</v>
      </c>
      <c r="I13" s="429" t="s">
        <v>1365</v>
      </c>
      <c r="J13" s="741">
        <f>'Expenditures 15-22'!K323</f>
        <v>285460</v>
      </c>
      <c r="K13" s="693">
        <f>'Expenditures 15-22'!K341</f>
        <v>0</v>
      </c>
      <c r="L13" s="38"/>
    </row>
    <row r="14" spans="1:13" x14ac:dyDescent="0.2">
      <c r="A14" s="726" t="s">
        <v>517</v>
      </c>
      <c r="B14" s="292">
        <v>3000</v>
      </c>
      <c r="C14" s="688">
        <f>'Expenditures 15-22'!K75</f>
        <v>4787</v>
      </c>
      <c r="D14" s="688">
        <f>'Expenditures 15-22'!K130</f>
        <v>0</v>
      </c>
      <c r="E14" s="494" t="s">
        <v>1365</v>
      </c>
      <c r="F14" s="688">
        <f>'Expenditures 15-22'!K179</f>
        <v>0</v>
      </c>
      <c r="G14" s="688">
        <f>'Expenditures 15-22'!K274</f>
        <v>339</v>
      </c>
      <c r="H14" s="486"/>
      <c r="I14" s="429" t="s">
        <v>1365</v>
      </c>
      <c r="J14" s="429" t="s">
        <v>1365</v>
      </c>
      <c r="K14" s="486" t="s">
        <v>1365</v>
      </c>
      <c r="L14" s="38"/>
    </row>
    <row r="15" spans="1:13" x14ac:dyDescent="0.2">
      <c r="A15" s="726" t="s">
        <v>113</v>
      </c>
      <c r="B15" s="292">
        <v>4000</v>
      </c>
      <c r="C15" s="688">
        <f>'Expenditures 15-22'!K102</f>
        <v>306495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571920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6535399</v>
      </c>
      <c r="D17" s="481">
        <f t="shared" si="2"/>
        <v>352143</v>
      </c>
      <c r="E17" s="481">
        <f t="shared" si="2"/>
        <v>571920</v>
      </c>
      <c r="F17" s="481">
        <f t="shared" si="2"/>
        <v>667477</v>
      </c>
      <c r="G17" s="481">
        <f t="shared" si="2"/>
        <v>315624</v>
      </c>
      <c r="H17" s="481">
        <f t="shared" si="2"/>
        <v>60859</v>
      </c>
      <c r="I17" s="429"/>
      <c r="J17" s="481">
        <f>SUM(J12:J16)</f>
        <v>285460</v>
      </c>
      <c r="K17" s="481">
        <f>SUM(K12:K16)</f>
        <v>0</v>
      </c>
      <c r="L17" s="38"/>
    </row>
    <row r="18" spans="1:12" ht="15" customHeight="1" thickTop="1" x14ac:dyDescent="0.2">
      <c r="A18" s="1010" t="s">
        <v>1298</v>
      </c>
      <c r="B18" s="257">
        <v>4180</v>
      </c>
      <c r="C18" s="687">
        <f t="shared" ref="C18:H18" si="3">C9</f>
        <v>2940010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9475409</v>
      </c>
      <c r="D19" s="481">
        <f t="shared" si="4"/>
        <v>352143</v>
      </c>
      <c r="E19" s="481">
        <f t="shared" si="4"/>
        <v>571920</v>
      </c>
      <c r="F19" s="481">
        <f t="shared" si="4"/>
        <v>667477</v>
      </c>
      <c r="G19" s="481">
        <f t="shared" si="4"/>
        <v>315624</v>
      </c>
      <c r="H19" s="481">
        <f t="shared" si="4"/>
        <v>60859</v>
      </c>
      <c r="I19" s="429"/>
      <c r="J19" s="481">
        <f>SUM(J17:J18)</f>
        <v>285460</v>
      </c>
      <c r="K19" s="481">
        <f>SUM(K17:K18)</f>
        <v>0</v>
      </c>
      <c r="L19" s="38"/>
    </row>
    <row r="20" spans="1:12" ht="27" thickTop="1" thickBot="1" x14ac:dyDescent="0.25">
      <c r="A20" s="454" t="s">
        <v>1299</v>
      </c>
      <c r="B20" s="455"/>
      <c r="C20" s="1008">
        <f>C8-C17</f>
        <v>-25760</v>
      </c>
      <c r="D20" s="1008">
        <f t="shared" ref="D20:K20" si="5">D8-D17</f>
        <v>-73669</v>
      </c>
      <c r="E20" s="1008">
        <f t="shared" si="5"/>
        <v>12738</v>
      </c>
      <c r="F20" s="1008">
        <f t="shared" si="5"/>
        <v>-162322</v>
      </c>
      <c r="G20" s="1008">
        <f t="shared" si="5"/>
        <v>-12532</v>
      </c>
      <c r="H20" s="1008">
        <f t="shared" si="5"/>
        <v>151810</v>
      </c>
      <c r="I20" s="1008">
        <f t="shared" si="5"/>
        <v>36043</v>
      </c>
      <c r="J20" s="1008">
        <f t="shared" si="5"/>
        <v>-55041</v>
      </c>
      <c r="K20" s="1008">
        <f t="shared" si="5"/>
        <v>34313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v>22000</v>
      </c>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v>3000</v>
      </c>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6415</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25000</v>
      </c>
      <c r="E44" s="684">
        <f t="shared" si="6"/>
        <v>0</v>
      </c>
      <c r="F44" s="684">
        <f t="shared" si="6"/>
        <v>6415</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22000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v>3000</v>
      </c>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3000</v>
      </c>
      <c r="F76" s="684">
        <f t="shared" si="7"/>
        <v>0</v>
      </c>
      <c r="G76" s="684">
        <f t="shared" si="7"/>
        <v>0</v>
      </c>
      <c r="H76" s="684">
        <f t="shared" si="7"/>
        <v>0</v>
      </c>
      <c r="I76" s="684">
        <f t="shared" si="7"/>
        <v>22000</v>
      </c>
      <c r="J76" s="684">
        <f t="shared" si="7"/>
        <v>0</v>
      </c>
      <c r="K76" s="684">
        <f t="shared" si="7"/>
        <v>0</v>
      </c>
      <c r="L76" s="500"/>
    </row>
    <row r="77" spans="1:12" ht="14.25" thickTop="1" thickBot="1" x14ac:dyDescent="0.25">
      <c r="A77" s="1017" t="s">
        <v>1377</v>
      </c>
      <c r="B77" s="702"/>
      <c r="C77" s="440">
        <f t="shared" ref="C77:K77" si="8">C44-C76</f>
        <v>0</v>
      </c>
      <c r="D77" s="440">
        <f t="shared" si="8"/>
        <v>25000</v>
      </c>
      <c r="E77" s="440">
        <f t="shared" si="8"/>
        <v>-3000</v>
      </c>
      <c r="F77" s="440">
        <f t="shared" si="8"/>
        <v>6415</v>
      </c>
      <c r="G77" s="440">
        <f t="shared" si="8"/>
        <v>0</v>
      </c>
      <c r="H77" s="440">
        <f t="shared" si="8"/>
        <v>0</v>
      </c>
      <c r="I77" s="440">
        <f t="shared" si="8"/>
        <v>-22000</v>
      </c>
      <c r="J77" s="440">
        <f t="shared" si="8"/>
        <v>0</v>
      </c>
      <c r="K77" s="440">
        <f t="shared" si="8"/>
        <v>0</v>
      </c>
      <c r="L77" s="38"/>
    </row>
    <row r="78" spans="1:12" ht="29.25" customHeight="1" thickTop="1" thickBot="1" x14ac:dyDescent="0.25">
      <c r="A78" s="2258" t="s">
        <v>681</v>
      </c>
      <c r="B78" s="2259"/>
      <c r="C78" s="439">
        <f t="shared" ref="C78:K78" si="9">C20+C77</f>
        <v>-25760</v>
      </c>
      <c r="D78" s="439">
        <f t="shared" si="9"/>
        <v>-48669</v>
      </c>
      <c r="E78" s="439">
        <f t="shared" si="9"/>
        <v>9738</v>
      </c>
      <c r="F78" s="439">
        <f t="shared" si="9"/>
        <v>-155907</v>
      </c>
      <c r="G78" s="439">
        <f t="shared" si="9"/>
        <v>-12532</v>
      </c>
      <c r="H78" s="439">
        <f t="shared" si="9"/>
        <v>151810</v>
      </c>
      <c r="I78" s="439">
        <f t="shared" si="9"/>
        <v>14043</v>
      </c>
      <c r="J78" s="439">
        <f t="shared" si="9"/>
        <v>-55041</v>
      </c>
      <c r="K78" s="439">
        <f t="shared" si="9"/>
        <v>34313</v>
      </c>
      <c r="L78" s="501"/>
    </row>
    <row r="79" spans="1:12" ht="13.5" thickTop="1" x14ac:dyDescent="0.2">
      <c r="A79" s="812" t="s">
        <v>1952</v>
      </c>
      <c r="B79" s="456"/>
      <c r="C79" s="431">
        <v>-893661</v>
      </c>
      <c r="D79" s="695">
        <v>213400</v>
      </c>
      <c r="E79" s="695">
        <v>159778</v>
      </c>
      <c r="F79" s="695">
        <v>451769</v>
      </c>
      <c r="G79" s="695">
        <v>811874</v>
      </c>
      <c r="H79" s="695">
        <v>235089</v>
      </c>
      <c r="I79" s="695">
        <v>1829858</v>
      </c>
      <c r="J79" s="695">
        <v>1258057</v>
      </c>
      <c r="K79" s="695">
        <v>96881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-919421</v>
      </c>
      <c r="D81" s="481">
        <f>SUM(D78:D80)</f>
        <v>164731</v>
      </c>
      <c r="E81" s="481">
        <f t="shared" ref="E81:K81" si="10">SUM(E78:E80)</f>
        <v>169516</v>
      </c>
      <c r="F81" s="481">
        <f t="shared" si="10"/>
        <v>295862</v>
      </c>
      <c r="G81" s="481">
        <f t="shared" si="10"/>
        <v>799342</v>
      </c>
      <c r="H81" s="481">
        <f t="shared" si="10"/>
        <v>386899</v>
      </c>
      <c r="I81" s="481">
        <f t="shared" si="10"/>
        <v>1843901</v>
      </c>
      <c r="J81" s="481">
        <f t="shared" si="10"/>
        <v>1203016</v>
      </c>
      <c r="K81" s="481">
        <f t="shared" si="10"/>
        <v>131194</v>
      </c>
      <c r="L81" s="38"/>
    </row>
    <row r="82" spans="1:12" ht="0.75" customHeight="1" thickTop="1" thickBot="1" x14ac:dyDescent="0.25">
      <c r="A82" s="624" t="s">
        <v>399</v>
      </c>
      <c r="B82" s="622"/>
      <c r="C82" s="1126">
        <f>(C81-C79)</f>
        <v>-25760</v>
      </c>
      <c r="D82" s="1126">
        <f t="shared" ref="D82:K82" si="11">(D81-D79)</f>
        <v>-48669</v>
      </c>
      <c r="E82" s="1126">
        <f t="shared" si="11"/>
        <v>9738</v>
      </c>
      <c r="F82" s="1126">
        <f t="shared" si="11"/>
        <v>-155907</v>
      </c>
      <c r="G82" s="1126">
        <f t="shared" si="11"/>
        <v>-12532</v>
      </c>
      <c r="H82" s="1126">
        <f t="shared" si="11"/>
        <v>151810</v>
      </c>
      <c r="I82" s="1126">
        <f t="shared" si="11"/>
        <v>14043</v>
      </c>
      <c r="J82" s="1126">
        <f t="shared" si="11"/>
        <v>-55041</v>
      </c>
      <c r="K82" s="1126">
        <f t="shared" si="11"/>
        <v>34313</v>
      </c>
    </row>
    <row r="83" spans="1:12" ht="14.25" hidden="1" thickTop="1" thickBot="1" x14ac:dyDescent="0.25">
      <c r="A83" s="721" t="s">
        <v>400</v>
      </c>
      <c r="B83" s="623"/>
      <c r="C83" s="1127">
        <f>C82/C81</f>
        <v>2.8017632836317637E-2</v>
      </c>
      <c r="D83" s="1127">
        <f t="shared" ref="D83:K83" si="12">D82/D81</f>
        <v>-0.29544530173434264</v>
      </c>
      <c r="E83" s="1127">
        <f t="shared" si="12"/>
        <v>5.744590481134524E-2</v>
      </c>
      <c r="F83" s="1127">
        <f t="shared" si="12"/>
        <v>-0.52695851444254416</v>
      </c>
      <c r="G83" s="1127">
        <f t="shared" si="12"/>
        <v>-1.5677895068693999E-2</v>
      </c>
      <c r="H83" s="1127">
        <f t="shared" si="12"/>
        <v>0.39237630492712566</v>
      </c>
      <c r="I83" s="1127">
        <f t="shared" si="12"/>
        <v>7.6159186420529084E-3</v>
      </c>
      <c r="J83" s="1127">
        <f t="shared" si="12"/>
        <v>-4.5752508694813704E-2</v>
      </c>
      <c r="K83" s="1127">
        <f t="shared" si="12"/>
        <v>0.2615439730475479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 right="0" top="0.8" bottom="0.55000000000000004" header="0.3" footer="0.3"/>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accompanying notes are an integral part of these financial statements.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pane="bottomLeft" activeCell="F149" sqref="F14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1226784</v>
      </c>
      <c r="D5" s="414">
        <v>253711</v>
      </c>
      <c r="E5" s="408">
        <v>579144</v>
      </c>
      <c r="F5" s="798">
        <v>135312</v>
      </c>
      <c r="G5" s="408">
        <v>100587</v>
      </c>
      <c r="H5" s="408"/>
      <c r="I5" s="408">
        <v>33828</v>
      </c>
      <c r="J5" s="432">
        <v>226333</v>
      </c>
      <c r="K5" s="408">
        <v>33828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26794</v>
      </c>
      <c r="D7" s="408"/>
      <c r="E7" s="429"/>
      <c r="F7" s="432"/>
      <c r="G7" s="432"/>
      <c r="H7" s="432"/>
      <c r="I7" s="429"/>
      <c r="J7" s="429"/>
      <c r="K7" s="429"/>
    </row>
    <row r="8" spans="1:12" x14ac:dyDescent="0.2">
      <c r="A8" s="903" t="s">
        <v>475</v>
      </c>
      <c r="B8" s="39">
        <v>1150</v>
      </c>
      <c r="C8" s="477"/>
      <c r="D8" s="477"/>
      <c r="E8" s="503"/>
      <c r="F8" s="503"/>
      <c r="G8" s="414">
        <v>100587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1253578</v>
      </c>
      <c r="D12" s="480">
        <f t="shared" si="0"/>
        <v>253711</v>
      </c>
      <c r="E12" s="480">
        <f t="shared" si="0"/>
        <v>579144</v>
      </c>
      <c r="F12" s="480">
        <f t="shared" si="0"/>
        <v>135312</v>
      </c>
      <c r="G12" s="480">
        <f t="shared" si="0"/>
        <v>201174</v>
      </c>
      <c r="H12" s="480">
        <f t="shared" si="0"/>
        <v>0</v>
      </c>
      <c r="I12" s="480">
        <f t="shared" si="0"/>
        <v>33828</v>
      </c>
      <c r="J12" s="480">
        <f t="shared" si="0"/>
        <v>226333</v>
      </c>
      <c r="K12" s="481">
        <f t="shared" si="0"/>
        <v>33828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11260</v>
      </c>
      <c r="D14" s="408">
        <v>2284</v>
      </c>
      <c r="E14" s="408">
        <v>5208</v>
      </c>
      <c r="F14" s="408">
        <v>1218</v>
      </c>
      <c r="G14" s="408">
        <v>1806</v>
      </c>
      <c r="H14" s="408"/>
      <c r="I14" s="408">
        <v>305</v>
      </c>
      <c r="J14" s="432">
        <v>2032</v>
      </c>
      <c r="K14" s="408">
        <v>305</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1462023</v>
      </c>
      <c r="D16" s="408"/>
      <c r="E16" s="408"/>
      <c r="F16" s="408"/>
      <c r="G16" s="408">
        <v>98000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1473283</v>
      </c>
      <c r="D18" s="483">
        <f t="shared" ref="D18:K18" si="1">SUM(D14:D17)</f>
        <v>2284</v>
      </c>
      <c r="E18" s="483">
        <f t="shared" si="1"/>
        <v>5208</v>
      </c>
      <c r="F18" s="483">
        <f t="shared" si="1"/>
        <v>1218</v>
      </c>
      <c r="G18" s="483">
        <f t="shared" si="1"/>
        <v>99806</v>
      </c>
      <c r="H18" s="483">
        <f t="shared" si="1"/>
        <v>0</v>
      </c>
      <c r="I18" s="483">
        <f t="shared" si="1"/>
        <v>305</v>
      </c>
      <c r="J18" s="483">
        <f t="shared" si="1"/>
        <v>2032</v>
      </c>
      <c r="K18" s="1062">
        <f t="shared" si="1"/>
        <v>305</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11815</v>
      </c>
      <c r="G44" s="429"/>
      <c r="H44" s="429"/>
      <c r="I44" s="429"/>
      <c r="J44" s="429"/>
      <c r="K44" s="429"/>
    </row>
    <row r="45" spans="1:11" ht="12.75" customHeight="1" x14ac:dyDescent="0.2">
      <c r="A45" s="903" t="s">
        <v>274</v>
      </c>
      <c r="B45" s="39">
        <v>1415</v>
      </c>
      <c r="C45" s="429"/>
      <c r="D45" s="429"/>
      <c r="E45" s="429"/>
      <c r="F45" s="408">
        <v>6993</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18808</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543</v>
      </c>
      <c r="D65" s="408">
        <v>346</v>
      </c>
      <c r="E65" s="408">
        <v>306</v>
      </c>
      <c r="F65" s="432">
        <v>161</v>
      </c>
      <c r="G65" s="408">
        <v>2112</v>
      </c>
      <c r="H65" s="408">
        <v>419</v>
      </c>
      <c r="I65" s="408">
        <v>1910</v>
      </c>
      <c r="J65" s="432">
        <v>2054</v>
      </c>
      <c r="K65" s="408">
        <v>180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543</v>
      </c>
      <c r="D67" s="481">
        <f t="shared" ref="D67:K67" si="2">SUM(D65:D66)</f>
        <v>346</v>
      </c>
      <c r="E67" s="481">
        <f t="shared" si="2"/>
        <v>306</v>
      </c>
      <c r="F67" s="481">
        <f t="shared" si="2"/>
        <v>161</v>
      </c>
      <c r="G67" s="481">
        <f t="shared" si="2"/>
        <v>2112</v>
      </c>
      <c r="H67" s="481">
        <f t="shared" si="2"/>
        <v>419</v>
      </c>
      <c r="I67" s="481">
        <f t="shared" si="2"/>
        <v>1910</v>
      </c>
      <c r="J67" s="481">
        <f t="shared" si="2"/>
        <v>2054</v>
      </c>
      <c r="K67" s="481">
        <f t="shared" si="2"/>
        <v>180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63430</v>
      </c>
      <c r="D69" s="429"/>
      <c r="E69" s="429"/>
      <c r="F69" s="429"/>
      <c r="G69" s="429"/>
      <c r="H69" s="429"/>
      <c r="I69" s="429"/>
      <c r="J69" s="429"/>
      <c r="K69" s="429"/>
    </row>
    <row r="70" spans="1:11" ht="12.75" customHeight="1" x14ac:dyDescent="0.2">
      <c r="A70" s="903" t="s">
        <v>1156</v>
      </c>
      <c r="B70" s="39">
        <v>1612</v>
      </c>
      <c r="C70" s="479">
        <v>13006</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6372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82808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46750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12015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39279</v>
      </c>
      <c r="D81" s="408"/>
      <c r="E81" s="429"/>
      <c r="F81" s="429"/>
      <c r="G81" s="429"/>
      <c r="H81" s="429"/>
      <c r="I81" s="429"/>
      <c r="J81" s="429"/>
      <c r="K81" s="429"/>
    </row>
    <row r="82" spans="1:11" ht="12.75" customHeight="1" thickBot="1" x14ac:dyDescent="0.25">
      <c r="A82" s="460" t="s">
        <v>275</v>
      </c>
      <c r="B82" s="453"/>
      <c r="C82" s="480">
        <f>SUM(C77:C81)</f>
        <v>98044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27618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57</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27675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90</v>
      </c>
      <c r="E95" s="427"/>
      <c r="F95" s="427"/>
      <c r="G95" s="427"/>
      <c r="H95" s="427"/>
      <c r="I95" s="427"/>
      <c r="J95" s="427"/>
      <c r="K95" s="427"/>
    </row>
    <row r="96" spans="1:11" ht="12.75" customHeight="1" x14ac:dyDescent="0.2">
      <c r="A96" s="903" t="s">
        <v>450</v>
      </c>
      <c r="B96" s="39">
        <v>1920</v>
      </c>
      <c r="C96" s="479">
        <v>9200</v>
      </c>
      <c r="D96" s="479">
        <v>5000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17023</v>
      </c>
      <c r="D99" s="408">
        <v>9321</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1950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212250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48420</v>
      </c>
      <c r="D107" s="408">
        <v>7722</v>
      </c>
      <c r="E107" s="408"/>
      <c r="F107" s="408"/>
      <c r="G107" s="408"/>
      <c r="H107" s="408"/>
      <c r="I107" s="408"/>
      <c r="J107" s="432"/>
      <c r="K107" s="408"/>
    </row>
    <row r="108" spans="1:12" ht="12.75" customHeight="1" thickBot="1" x14ac:dyDescent="0.25">
      <c r="A108" s="460" t="s">
        <v>566</v>
      </c>
      <c r="B108" s="730"/>
      <c r="C108" s="480">
        <f>SUM(C95:C107)</f>
        <v>76593</v>
      </c>
      <c r="D108" s="480">
        <f t="shared" ref="D108:K108" si="3">SUM(D95:D107)</f>
        <v>22133</v>
      </c>
      <c r="E108" s="480">
        <f t="shared" si="3"/>
        <v>0</v>
      </c>
      <c r="F108" s="480">
        <f t="shared" si="3"/>
        <v>0</v>
      </c>
      <c r="G108" s="480">
        <f t="shared" si="3"/>
        <v>0</v>
      </c>
      <c r="H108" s="480">
        <f t="shared" si="3"/>
        <v>212250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3012524</v>
      </c>
      <c r="D109" s="489">
        <f t="shared" si="4"/>
        <v>278474</v>
      </c>
      <c r="E109" s="489">
        <f t="shared" si="4"/>
        <v>584658</v>
      </c>
      <c r="F109" s="489">
        <f t="shared" si="4"/>
        <v>155499</v>
      </c>
      <c r="G109" s="489">
        <f t="shared" si="4"/>
        <v>303092</v>
      </c>
      <c r="H109" s="489">
        <f t="shared" si="4"/>
        <v>212669</v>
      </c>
      <c r="I109" s="489">
        <f t="shared" si="4"/>
        <v>36043</v>
      </c>
      <c r="J109" s="489">
        <f t="shared" si="4"/>
        <v>230419</v>
      </c>
      <c r="K109" s="439">
        <f t="shared" si="4"/>
        <v>34313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1699</v>
      </c>
      <c r="B117" s="260">
        <v>3001</v>
      </c>
      <c r="C117" s="485">
        <v>2602869</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2602869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94345</v>
      </c>
      <c r="D125" s="488"/>
      <c r="E125" s="429"/>
      <c r="F125" s="408"/>
      <c r="G125" s="429"/>
      <c r="H125" s="429"/>
      <c r="I125" s="429"/>
      <c r="J125" s="429"/>
      <c r="K125" s="429"/>
    </row>
    <row r="126" spans="1:11" ht="12.75" customHeight="1" x14ac:dyDescent="0.2">
      <c r="A126" s="903" t="s">
        <v>1013</v>
      </c>
      <c r="B126" s="260">
        <v>3110</v>
      </c>
      <c r="C126" s="479">
        <v>105506</v>
      </c>
      <c r="D126" s="408"/>
      <c r="E126" s="429"/>
      <c r="F126" s="408"/>
      <c r="G126" s="429"/>
      <c r="H126" s="429"/>
      <c r="I126" s="429"/>
      <c r="J126" s="429"/>
      <c r="K126" s="429"/>
    </row>
    <row r="127" spans="1:11" ht="12.75" customHeight="1" x14ac:dyDescent="0.2">
      <c r="A127" s="903" t="s">
        <v>111</v>
      </c>
      <c r="B127" s="260">
        <v>3120</v>
      </c>
      <c r="C127" s="408">
        <v>20848</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220699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889</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889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6">
        <v>1337</v>
      </c>
      <c r="D145" s="1800"/>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8037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227307</v>
      </c>
      <c r="G151" s="432"/>
      <c r="H151" s="429"/>
      <c r="I151" s="429"/>
      <c r="J151" s="429"/>
      <c r="K151" s="429"/>
    </row>
    <row r="152" spans="1:11" ht="12.75" customHeight="1" x14ac:dyDescent="0.2">
      <c r="A152" s="903" t="s">
        <v>1224</v>
      </c>
      <c r="B152" s="260">
        <v>3510</v>
      </c>
      <c r="C152" s="479"/>
      <c r="D152" s="408"/>
      <c r="E152" s="488"/>
      <c r="F152" s="408">
        <v>122349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349656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230962</v>
      </c>
      <c r="D172" s="914">
        <f t="shared" si="6"/>
        <v>0</v>
      </c>
      <c r="E172" s="914">
        <f t="shared" si="6"/>
        <v>0</v>
      </c>
      <c r="F172" s="914">
        <f t="shared" si="6"/>
        <v>349656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2833831</v>
      </c>
      <c r="D173" s="489">
        <f>SUM(D121,D172)</f>
        <v>0</v>
      </c>
      <c r="E173" s="489">
        <f>SUM(E121,E172)</f>
        <v>0</v>
      </c>
      <c r="F173" s="489">
        <f t="shared" ref="F173:K173" si="7">SUM(F121,F172)</f>
        <v>349656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1862</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1863</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1864</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72</v>
      </c>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72</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179877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75236</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255113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267940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267940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2773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2773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46506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18360</v>
      </c>
      <c r="D270" s="420"/>
      <c r="E270" s="429"/>
      <c r="F270" s="420"/>
      <c r="G270" s="420"/>
      <c r="H270" s="429"/>
      <c r="I270" s="429"/>
      <c r="J270" s="429"/>
      <c r="K270" s="429"/>
    </row>
    <row r="271" spans="1:11" ht="12.75" customHeight="1" thickTop="1" thickBot="1" x14ac:dyDescent="0.25">
      <c r="A271" s="903" t="s">
        <v>436</v>
      </c>
      <c r="B271" s="39">
        <v>4992</v>
      </c>
      <c r="C271" s="493">
        <v>72520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663284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663284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6509639</v>
      </c>
      <c r="D275" s="489">
        <f t="shared" si="12"/>
        <v>278474</v>
      </c>
      <c r="E275" s="489">
        <f t="shared" si="12"/>
        <v>584658</v>
      </c>
      <c r="F275" s="489">
        <f t="shared" si="12"/>
        <v>505155</v>
      </c>
      <c r="G275" s="489">
        <f t="shared" si="12"/>
        <v>303092</v>
      </c>
      <c r="H275" s="489">
        <f t="shared" si="12"/>
        <v>212669</v>
      </c>
      <c r="I275" s="489">
        <f t="shared" si="12"/>
        <v>36043</v>
      </c>
      <c r="J275" s="489">
        <f t="shared" si="12"/>
        <v>230419</v>
      </c>
      <c r="K275" s="439">
        <f t="shared" si="12"/>
        <v>34313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74" bottom="0.5" header="0.51"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82" activePane="bottomLeft" state="frozen"/>
      <selection pane="bottomLeft" activeCell="O330" sqref="O33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2121027</v>
      </c>
      <c r="D5" s="408">
        <v>701382</v>
      </c>
      <c r="E5" s="408">
        <v>29094</v>
      </c>
      <c r="F5" s="408">
        <v>72532</v>
      </c>
      <c r="G5" s="408">
        <v>800</v>
      </c>
      <c r="H5" s="408">
        <v>1000</v>
      </c>
      <c r="I5" s="432"/>
      <c r="J5" s="432"/>
      <c r="K5" s="410">
        <f>SUM(C5:J5)</f>
        <v>2925835</v>
      </c>
      <c r="L5" s="408">
        <v>2951337</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c r="D7" s="432"/>
      <c r="E7" s="432"/>
      <c r="F7" s="432"/>
      <c r="G7" s="432"/>
      <c r="H7" s="432"/>
      <c r="I7" s="432"/>
      <c r="J7" s="432"/>
      <c r="K7" s="410">
        <f t="shared" ref="K7:K32" si="0">SUM(C7:J7)</f>
        <v>0</v>
      </c>
      <c r="L7" s="408">
        <v>0</v>
      </c>
    </row>
    <row r="8" spans="1:14" x14ac:dyDescent="0.2">
      <c r="A8" s="1753" t="s">
        <v>171</v>
      </c>
      <c r="B8" s="265">
        <v>1200</v>
      </c>
      <c r="C8" s="408">
        <v>728821</v>
      </c>
      <c r="D8" s="408">
        <v>227876</v>
      </c>
      <c r="E8" s="408"/>
      <c r="F8" s="408">
        <v>209</v>
      </c>
      <c r="G8" s="408"/>
      <c r="H8" s="408"/>
      <c r="I8" s="432"/>
      <c r="J8" s="432"/>
      <c r="K8" s="410">
        <f t="shared" si="0"/>
        <v>956906</v>
      </c>
      <c r="L8" s="408">
        <v>910600</v>
      </c>
    </row>
    <row r="9" spans="1:14" x14ac:dyDescent="0.2">
      <c r="A9" s="1753" t="s">
        <v>818</v>
      </c>
      <c r="B9" s="265" t="s">
        <v>1122</v>
      </c>
      <c r="C9" s="432"/>
      <c r="D9" s="432"/>
      <c r="E9" s="432"/>
      <c r="F9" s="432"/>
      <c r="G9" s="432"/>
      <c r="H9" s="432"/>
      <c r="I9" s="432"/>
      <c r="J9" s="432"/>
      <c r="K9" s="410">
        <f t="shared" si="0"/>
        <v>0</v>
      </c>
      <c r="L9" s="408">
        <v>0</v>
      </c>
    </row>
    <row r="10" spans="1:14" x14ac:dyDescent="0.2">
      <c r="A10" s="1753" t="s">
        <v>819</v>
      </c>
      <c r="B10" s="265">
        <v>1250</v>
      </c>
      <c r="C10" s="408">
        <v>103090</v>
      </c>
      <c r="D10" s="408">
        <v>72578</v>
      </c>
      <c r="E10" s="408">
        <v>4167</v>
      </c>
      <c r="F10" s="408">
        <v>43853</v>
      </c>
      <c r="G10" s="408"/>
      <c r="H10" s="408"/>
      <c r="I10" s="432"/>
      <c r="J10" s="432"/>
      <c r="K10" s="410">
        <f t="shared" si="0"/>
        <v>223688</v>
      </c>
      <c r="L10" s="408">
        <v>209475</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v>182027</v>
      </c>
      <c r="D13" s="408">
        <v>54528</v>
      </c>
      <c r="E13" s="408">
        <v>690</v>
      </c>
      <c r="F13" s="408">
        <v>6012</v>
      </c>
      <c r="G13" s="408"/>
      <c r="H13" s="408"/>
      <c r="I13" s="432"/>
      <c r="J13" s="432"/>
      <c r="K13" s="410">
        <f t="shared" si="0"/>
        <v>243257</v>
      </c>
      <c r="L13" s="408">
        <v>243037</v>
      </c>
    </row>
    <row r="14" spans="1:14" x14ac:dyDescent="0.2">
      <c r="A14" s="1753" t="s">
        <v>1117</v>
      </c>
      <c r="B14" s="265">
        <v>1500</v>
      </c>
      <c r="C14" s="408">
        <v>82474</v>
      </c>
      <c r="D14" s="408">
        <v>29218</v>
      </c>
      <c r="E14" s="408">
        <v>40615</v>
      </c>
      <c r="F14" s="408">
        <v>9152</v>
      </c>
      <c r="G14" s="408"/>
      <c r="H14" s="408"/>
      <c r="I14" s="432"/>
      <c r="J14" s="432"/>
      <c r="K14" s="410">
        <f t="shared" si="0"/>
        <v>161459</v>
      </c>
      <c r="L14" s="408">
        <v>164240</v>
      </c>
    </row>
    <row r="15" spans="1:14" x14ac:dyDescent="0.2">
      <c r="A15" s="1753" t="s">
        <v>1118</v>
      </c>
      <c r="B15" s="265">
        <v>1600</v>
      </c>
      <c r="C15" s="408"/>
      <c r="D15" s="408"/>
      <c r="E15" s="408"/>
      <c r="F15" s="408"/>
      <c r="G15" s="408"/>
      <c r="H15" s="408"/>
      <c r="I15" s="432"/>
      <c r="J15" s="432"/>
      <c r="K15" s="410">
        <f t="shared" si="0"/>
        <v>0</v>
      </c>
      <c r="L15" s="408">
        <v>0</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c r="D17" s="432"/>
      <c r="E17" s="432"/>
      <c r="F17" s="432"/>
      <c r="G17" s="432"/>
      <c r="H17" s="432"/>
      <c r="I17" s="432"/>
      <c r="J17" s="432"/>
      <c r="K17" s="410">
        <f t="shared" si="0"/>
        <v>0</v>
      </c>
      <c r="L17" s="408">
        <v>0</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c r="I22" s="409"/>
      <c r="J22" s="503"/>
      <c r="K22" s="410">
        <f t="shared" si="0"/>
        <v>0</v>
      </c>
      <c r="L22" s="435">
        <v>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3217439</v>
      </c>
      <c r="D33" s="411">
        <f t="shared" ref="D33:L33" si="1">SUM(D5:D32)</f>
        <v>1085582</v>
      </c>
      <c r="E33" s="411">
        <f t="shared" si="1"/>
        <v>74566</v>
      </c>
      <c r="F33" s="411">
        <f t="shared" si="1"/>
        <v>131758</v>
      </c>
      <c r="G33" s="411">
        <f t="shared" si="1"/>
        <v>800</v>
      </c>
      <c r="H33" s="411">
        <f t="shared" si="1"/>
        <v>1000</v>
      </c>
      <c r="I33" s="411">
        <f t="shared" si="1"/>
        <v>0</v>
      </c>
      <c r="J33" s="411">
        <f t="shared" si="1"/>
        <v>0</v>
      </c>
      <c r="K33" s="411">
        <f t="shared" si="1"/>
        <v>4511145</v>
      </c>
      <c r="L33" s="411">
        <f t="shared" si="1"/>
        <v>4478689</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v>0</v>
      </c>
    </row>
    <row r="37" spans="1:14" x14ac:dyDescent="0.2">
      <c r="A37" s="1753" t="s">
        <v>1265</v>
      </c>
      <c r="B37" s="265">
        <v>2120</v>
      </c>
      <c r="C37" s="408">
        <v>54353</v>
      </c>
      <c r="D37" s="408">
        <v>16853</v>
      </c>
      <c r="E37" s="408"/>
      <c r="F37" s="408"/>
      <c r="G37" s="408"/>
      <c r="H37" s="408"/>
      <c r="I37" s="432"/>
      <c r="J37" s="432"/>
      <c r="K37" s="410">
        <f t="shared" si="2"/>
        <v>71206</v>
      </c>
      <c r="L37" s="408">
        <v>71937</v>
      </c>
    </row>
    <row r="38" spans="1:14" x14ac:dyDescent="0.2">
      <c r="A38" s="1753" t="s">
        <v>220</v>
      </c>
      <c r="B38" s="265">
        <v>2130</v>
      </c>
      <c r="C38" s="408">
        <v>22192</v>
      </c>
      <c r="D38" s="408">
        <v>14485</v>
      </c>
      <c r="E38" s="408">
        <v>325</v>
      </c>
      <c r="F38" s="408"/>
      <c r="G38" s="408"/>
      <c r="H38" s="408"/>
      <c r="I38" s="432"/>
      <c r="J38" s="432"/>
      <c r="K38" s="410">
        <f t="shared" si="2"/>
        <v>37002</v>
      </c>
      <c r="L38" s="408">
        <v>39712</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v>38831</v>
      </c>
      <c r="D40" s="408">
        <v>19620</v>
      </c>
      <c r="E40" s="408"/>
      <c r="F40" s="408">
        <v>411</v>
      </c>
      <c r="G40" s="408"/>
      <c r="H40" s="408"/>
      <c r="I40" s="432"/>
      <c r="J40" s="432"/>
      <c r="K40" s="410">
        <f t="shared" si="2"/>
        <v>58862</v>
      </c>
      <c r="L40" s="408">
        <v>59825</v>
      </c>
    </row>
    <row r="41" spans="1:14" x14ac:dyDescent="0.2">
      <c r="A41" s="1753" t="s">
        <v>1880</v>
      </c>
      <c r="B41" s="265">
        <v>2190</v>
      </c>
      <c r="C41" s="408">
        <v>1715</v>
      </c>
      <c r="D41" s="408"/>
      <c r="E41" s="408"/>
      <c r="F41" s="408"/>
      <c r="G41" s="408"/>
      <c r="H41" s="408"/>
      <c r="I41" s="432"/>
      <c r="J41" s="432"/>
      <c r="K41" s="410">
        <f t="shared" si="2"/>
        <v>1715</v>
      </c>
      <c r="L41" s="408">
        <v>0</v>
      </c>
    </row>
    <row r="42" spans="1:14" ht="12.75" customHeight="1" thickBot="1" x14ac:dyDescent="0.25">
      <c r="A42" s="877" t="s">
        <v>640</v>
      </c>
      <c r="B42" s="464" t="s">
        <v>812</v>
      </c>
      <c r="C42" s="411">
        <f>SUM(C36:C41)</f>
        <v>117091</v>
      </c>
      <c r="D42" s="411">
        <f t="shared" ref="D42:L42" si="3">SUM(D36:D41)</f>
        <v>50958</v>
      </c>
      <c r="E42" s="411">
        <f t="shared" si="3"/>
        <v>325</v>
      </c>
      <c r="F42" s="411">
        <f t="shared" si="3"/>
        <v>411</v>
      </c>
      <c r="G42" s="411">
        <f t="shared" si="3"/>
        <v>0</v>
      </c>
      <c r="H42" s="411">
        <f t="shared" si="3"/>
        <v>0</v>
      </c>
      <c r="I42" s="411">
        <f t="shared" si="3"/>
        <v>0</v>
      </c>
      <c r="J42" s="411">
        <f t="shared" si="3"/>
        <v>0</v>
      </c>
      <c r="K42" s="411">
        <f t="shared" si="3"/>
        <v>168785</v>
      </c>
      <c r="L42" s="411">
        <f t="shared" si="3"/>
        <v>171474</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58390</v>
      </c>
      <c r="D44" s="414">
        <v>16273</v>
      </c>
      <c r="E44" s="414">
        <v>73378</v>
      </c>
      <c r="F44" s="414">
        <v>30228</v>
      </c>
      <c r="G44" s="414">
        <v>12546</v>
      </c>
      <c r="H44" s="414"/>
      <c r="I44" s="432"/>
      <c r="J44" s="432"/>
      <c r="K44" s="416">
        <f>SUM(C44:J44)</f>
        <v>190815</v>
      </c>
      <c r="L44" s="414">
        <v>192490</v>
      </c>
    </row>
    <row r="45" spans="1:14" x14ac:dyDescent="0.2">
      <c r="A45" s="1753" t="s">
        <v>956</v>
      </c>
      <c r="B45" s="265">
        <v>2220</v>
      </c>
      <c r="C45" s="408">
        <v>63994</v>
      </c>
      <c r="D45" s="408">
        <v>6094</v>
      </c>
      <c r="E45" s="408">
        <v>2280</v>
      </c>
      <c r="F45" s="408">
        <v>4343</v>
      </c>
      <c r="G45" s="408">
        <v>1494</v>
      </c>
      <c r="H45" s="408"/>
      <c r="I45" s="432"/>
      <c r="J45" s="432"/>
      <c r="K45" s="416">
        <f>SUM(C45:J45)</f>
        <v>78205</v>
      </c>
      <c r="L45" s="408">
        <v>76100</v>
      </c>
    </row>
    <row r="46" spans="1:14" x14ac:dyDescent="0.2">
      <c r="A46" s="1753"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122384</v>
      </c>
      <c r="D47" s="411">
        <f t="shared" ref="D47:K47" si="4">SUM(D44:D46)</f>
        <v>22367</v>
      </c>
      <c r="E47" s="411">
        <f t="shared" si="4"/>
        <v>75658</v>
      </c>
      <c r="F47" s="411">
        <f t="shared" si="4"/>
        <v>34571</v>
      </c>
      <c r="G47" s="411">
        <f t="shared" si="4"/>
        <v>14040</v>
      </c>
      <c r="H47" s="411">
        <f t="shared" si="4"/>
        <v>0</v>
      </c>
      <c r="I47" s="411">
        <f t="shared" si="4"/>
        <v>0</v>
      </c>
      <c r="J47" s="411">
        <f t="shared" si="4"/>
        <v>0</v>
      </c>
      <c r="K47" s="411">
        <f t="shared" si="4"/>
        <v>269020</v>
      </c>
      <c r="L47" s="411">
        <f>SUM(L44:L46)</f>
        <v>268590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3465</v>
      </c>
      <c r="D49" s="414">
        <v>364</v>
      </c>
      <c r="E49" s="414">
        <v>20630</v>
      </c>
      <c r="F49" s="414">
        <v>4351</v>
      </c>
      <c r="G49" s="414"/>
      <c r="H49" s="414">
        <v>4163</v>
      </c>
      <c r="I49" s="432"/>
      <c r="J49" s="432"/>
      <c r="K49" s="416">
        <f>SUM(C49:J49)</f>
        <v>32973</v>
      </c>
      <c r="L49" s="414">
        <v>51865</v>
      </c>
    </row>
    <row r="50" spans="1:14" x14ac:dyDescent="0.2">
      <c r="A50" s="1753" t="s">
        <v>959</v>
      </c>
      <c r="B50" s="265">
        <v>2320</v>
      </c>
      <c r="C50" s="408">
        <v>112736</v>
      </c>
      <c r="D50" s="408">
        <v>34219</v>
      </c>
      <c r="E50" s="408">
        <v>7482</v>
      </c>
      <c r="F50" s="408">
        <v>1243</v>
      </c>
      <c r="G50" s="408"/>
      <c r="H50" s="408">
        <v>1639</v>
      </c>
      <c r="I50" s="432"/>
      <c r="J50" s="432"/>
      <c r="K50" s="416">
        <f>SUM(C50:J50)</f>
        <v>157319</v>
      </c>
      <c r="L50" s="408">
        <v>155659</v>
      </c>
    </row>
    <row r="51" spans="1:14" x14ac:dyDescent="0.2">
      <c r="A51" s="1753" t="s">
        <v>45</v>
      </c>
      <c r="B51" s="265">
        <v>2330</v>
      </c>
      <c r="C51" s="408">
        <v>6000</v>
      </c>
      <c r="D51" s="408">
        <v>3310</v>
      </c>
      <c r="E51" s="408"/>
      <c r="F51" s="408"/>
      <c r="G51" s="408"/>
      <c r="H51" s="408"/>
      <c r="I51" s="432"/>
      <c r="J51" s="432"/>
      <c r="K51" s="416">
        <f>SUM(C51:J51)</f>
        <v>9310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122201</v>
      </c>
      <c r="D53" s="411">
        <f t="shared" ref="D53:L53" si="5">SUM(D49:D52)</f>
        <v>37893</v>
      </c>
      <c r="E53" s="411">
        <f t="shared" si="5"/>
        <v>28112</v>
      </c>
      <c r="F53" s="411">
        <f t="shared" si="5"/>
        <v>5594</v>
      </c>
      <c r="G53" s="411">
        <f t="shared" si="5"/>
        <v>0</v>
      </c>
      <c r="H53" s="411">
        <f t="shared" si="5"/>
        <v>5802</v>
      </c>
      <c r="I53" s="411">
        <f t="shared" si="5"/>
        <v>0</v>
      </c>
      <c r="J53" s="411">
        <f t="shared" si="5"/>
        <v>0</v>
      </c>
      <c r="K53" s="411">
        <f t="shared" si="5"/>
        <v>199602</v>
      </c>
      <c r="L53" s="411">
        <f t="shared" si="5"/>
        <v>207524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348718</v>
      </c>
      <c r="D55" s="414">
        <v>96738</v>
      </c>
      <c r="E55" s="414">
        <v>4094</v>
      </c>
      <c r="F55" s="414">
        <v>1556</v>
      </c>
      <c r="G55" s="414"/>
      <c r="H55" s="414"/>
      <c r="I55" s="432"/>
      <c r="J55" s="432"/>
      <c r="K55" s="416">
        <f>SUM(C55:J55)</f>
        <v>451106</v>
      </c>
      <c r="L55" s="414">
        <v>438973</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348718</v>
      </c>
      <c r="D57" s="417">
        <f t="shared" ref="D57:K57" si="6">SUM(D55:D56)</f>
        <v>96738</v>
      </c>
      <c r="E57" s="417">
        <f t="shared" si="6"/>
        <v>4094</v>
      </c>
      <c r="F57" s="417">
        <f t="shared" si="6"/>
        <v>1556</v>
      </c>
      <c r="G57" s="417">
        <f t="shared" si="6"/>
        <v>0</v>
      </c>
      <c r="H57" s="417">
        <f t="shared" si="6"/>
        <v>0</v>
      </c>
      <c r="I57" s="417">
        <f t="shared" si="6"/>
        <v>0</v>
      </c>
      <c r="J57" s="417">
        <f t="shared" si="6"/>
        <v>0</v>
      </c>
      <c r="K57" s="417">
        <f t="shared" si="6"/>
        <v>451106</v>
      </c>
      <c r="L57" s="411">
        <f>SUM(L55:L56)</f>
        <v>438973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82294</v>
      </c>
      <c r="D60" s="408">
        <v>23095</v>
      </c>
      <c r="E60" s="408">
        <v>9470</v>
      </c>
      <c r="F60" s="408">
        <v>3367</v>
      </c>
      <c r="G60" s="408"/>
      <c r="H60" s="408"/>
      <c r="I60" s="432"/>
      <c r="J60" s="432"/>
      <c r="K60" s="416">
        <f t="shared" si="7"/>
        <v>118226</v>
      </c>
      <c r="L60" s="408">
        <v>118600</v>
      </c>
      <c r="M60" s="14"/>
      <c r="N60" s="14"/>
    </row>
    <row r="61" spans="1:14" s="15" customFormat="1" x14ac:dyDescent="0.2">
      <c r="A61" s="1753" t="s">
        <v>219</v>
      </c>
      <c r="B61" s="265">
        <v>2540</v>
      </c>
      <c r="C61" s="408">
        <v>178660</v>
      </c>
      <c r="D61" s="408">
        <v>31402</v>
      </c>
      <c r="E61" s="408"/>
      <c r="F61" s="408"/>
      <c r="G61" s="408"/>
      <c r="H61" s="408"/>
      <c r="I61" s="432"/>
      <c r="J61" s="432"/>
      <c r="K61" s="416">
        <f t="shared" si="7"/>
        <v>210062</v>
      </c>
      <c r="L61" s="408">
        <v>203801</v>
      </c>
      <c r="M61" s="14"/>
      <c r="N61" s="14"/>
    </row>
    <row r="62" spans="1:14" s="15" customFormat="1" x14ac:dyDescent="0.2">
      <c r="A62" s="1753" t="s">
        <v>1107</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121083</v>
      </c>
      <c r="D63" s="408">
        <v>32904</v>
      </c>
      <c r="E63" s="408">
        <v>2468</v>
      </c>
      <c r="F63" s="408">
        <v>139716</v>
      </c>
      <c r="G63" s="408"/>
      <c r="H63" s="408"/>
      <c r="I63" s="432"/>
      <c r="J63" s="432"/>
      <c r="K63" s="416">
        <f t="shared" si="7"/>
        <v>296171</v>
      </c>
      <c r="L63" s="408">
        <v>309246</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382037</v>
      </c>
      <c r="D65" s="411">
        <f t="shared" ref="D65:L65" si="8">SUM(D59:D64)</f>
        <v>87401</v>
      </c>
      <c r="E65" s="411">
        <f t="shared" si="8"/>
        <v>11938</v>
      </c>
      <c r="F65" s="411">
        <f t="shared" si="8"/>
        <v>143083</v>
      </c>
      <c r="G65" s="411">
        <f t="shared" si="8"/>
        <v>0</v>
      </c>
      <c r="H65" s="411">
        <f t="shared" si="8"/>
        <v>0</v>
      </c>
      <c r="I65" s="411">
        <f t="shared" si="8"/>
        <v>0</v>
      </c>
      <c r="J65" s="411">
        <f t="shared" si="8"/>
        <v>0</v>
      </c>
      <c r="K65" s="411">
        <f t="shared" si="8"/>
        <v>624459</v>
      </c>
      <c r="L65" s="411">
        <f t="shared" si="8"/>
        <v>631647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50</v>
      </c>
      <c r="M73" s="14"/>
      <c r="N73" s="14"/>
    </row>
    <row r="74" spans="1:14" ht="12.75" customHeight="1" thickTop="1" thickBot="1" x14ac:dyDescent="0.25">
      <c r="A74" s="877" t="s">
        <v>952</v>
      </c>
      <c r="B74" s="1744">
        <v>2000</v>
      </c>
      <c r="C74" s="421">
        <f>SUM(C42,C47,C53,C57,C65,C72,C73)</f>
        <v>1092431</v>
      </c>
      <c r="D74" s="421">
        <f t="shared" ref="D74:K74" si="10">SUM(D42,D47,D53,D57,D65,D72,D73)</f>
        <v>295357</v>
      </c>
      <c r="E74" s="421">
        <f t="shared" si="10"/>
        <v>120127</v>
      </c>
      <c r="F74" s="421">
        <f t="shared" si="10"/>
        <v>185215</v>
      </c>
      <c r="G74" s="421">
        <f t="shared" si="10"/>
        <v>14040</v>
      </c>
      <c r="H74" s="421">
        <f t="shared" si="10"/>
        <v>5802</v>
      </c>
      <c r="I74" s="421">
        <f t="shared" si="10"/>
        <v>0</v>
      </c>
      <c r="J74" s="421">
        <f t="shared" si="10"/>
        <v>0</v>
      </c>
      <c r="K74" s="421">
        <f t="shared" si="10"/>
        <v>1712972</v>
      </c>
      <c r="L74" s="421">
        <f>SUM(L42,L47,L53,L57,L65,L72,L73)</f>
        <v>1718258</v>
      </c>
    </row>
    <row r="75" spans="1:14" s="23" customFormat="1" ht="18" customHeight="1" thickTop="1" thickBot="1" x14ac:dyDescent="0.25">
      <c r="A75" s="1752" t="s">
        <v>50</v>
      </c>
      <c r="B75" s="1746" t="s">
        <v>655</v>
      </c>
      <c r="C75" s="419">
        <v>4425</v>
      </c>
      <c r="D75" s="419"/>
      <c r="E75" s="419">
        <v>362</v>
      </c>
      <c r="F75" s="419"/>
      <c r="G75" s="419"/>
      <c r="H75" s="419"/>
      <c r="I75" s="425"/>
      <c r="J75" s="425"/>
      <c r="K75" s="411">
        <f>SUM(C75:J75)</f>
        <v>4787</v>
      </c>
      <c r="L75" s="420">
        <v>15930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0</v>
      </c>
    </row>
    <row r="79" spans="1:14" x14ac:dyDescent="0.2">
      <c r="A79" s="1753" t="s">
        <v>344</v>
      </c>
      <c r="B79" s="265">
        <v>4120</v>
      </c>
      <c r="C79" s="409"/>
      <c r="D79" s="409"/>
      <c r="E79" s="408">
        <v>1606</v>
      </c>
      <c r="F79" s="409"/>
      <c r="G79" s="409"/>
      <c r="H79" s="408">
        <v>304317</v>
      </c>
      <c r="I79" s="503"/>
      <c r="J79" s="503"/>
      <c r="K79" s="410">
        <f t="shared" si="11"/>
        <v>305923</v>
      </c>
      <c r="L79" s="408">
        <v>352000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v>572</v>
      </c>
      <c r="I83" s="503"/>
      <c r="J83" s="503"/>
      <c r="K83" s="410">
        <f t="shared" si="11"/>
        <v>572</v>
      </c>
      <c r="L83" s="408">
        <v>0</v>
      </c>
    </row>
    <row r="84" spans="1:12" ht="13.5" thickBot="1" x14ac:dyDescent="0.25">
      <c r="A84" s="877" t="s">
        <v>1848</v>
      </c>
      <c r="B84" s="529">
        <v>4100</v>
      </c>
      <c r="C84" s="409"/>
      <c r="D84" s="409"/>
      <c r="E84" s="411">
        <f>SUM(E78:E83)</f>
        <v>1606</v>
      </c>
      <c r="F84" s="409"/>
      <c r="G84" s="409"/>
      <c r="H84" s="411">
        <f>SUM(H78:H83)</f>
        <v>304889</v>
      </c>
      <c r="I84" s="503"/>
      <c r="J84" s="503"/>
      <c r="K84" s="411">
        <f>SUM(K78:K83)</f>
        <v>306495</v>
      </c>
      <c r="L84" s="411">
        <f>SUM(L78:L83)</f>
        <v>352000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2"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1851</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1"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1850</v>
      </c>
      <c r="B102" s="529">
        <v>4000</v>
      </c>
      <c r="C102" s="409"/>
      <c r="D102" s="409"/>
      <c r="E102" s="421">
        <f>SUM(E84,E92,E100,E101)</f>
        <v>1606</v>
      </c>
      <c r="F102" s="409"/>
      <c r="G102" s="409"/>
      <c r="H102" s="421">
        <f>SUM(H84,H92,H100,H101)</f>
        <v>304889</v>
      </c>
      <c r="I102" s="503"/>
      <c r="J102" s="503"/>
      <c r="K102" s="421">
        <f>SUM(K84,K92,K100,K101)</f>
        <v>306495</v>
      </c>
      <c r="L102" s="421">
        <f>SUM(L84,L92,L100,L101)</f>
        <v>352000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4314295</v>
      </c>
      <c r="D114" s="411">
        <f t="shared" ref="D114:K114" si="13">SUM(D33,D74,D75,D102,D112,D113)</f>
        <v>1380939</v>
      </c>
      <c r="E114" s="411">
        <f t="shared" si="13"/>
        <v>196661</v>
      </c>
      <c r="F114" s="411">
        <f t="shared" si="13"/>
        <v>316973</v>
      </c>
      <c r="G114" s="411">
        <f t="shared" si="13"/>
        <v>14840</v>
      </c>
      <c r="H114" s="411">
        <f>SUM(H33,H74,H75,H102,H112,H113)</f>
        <v>311691</v>
      </c>
      <c r="I114" s="411">
        <f t="shared" si="13"/>
        <v>0</v>
      </c>
      <c r="J114" s="411">
        <f t="shared" si="13"/>
        <v>0</v>
      </c>
      <c r="K114" s="411">
        <f t="shared" si="13"/>
        <v>6535399</v>
      </c>
      <c r="L114" s="411">
        <f>SUM(L33,L74,L75,L102,L112,L113)</f>
        <v>6564877</v>
      </c>
    </row>
    <row r="115" spans="1:14" ht="23.25" thickTop="1" x14ac:dyDescent="0.2">
      <c r="A115" s="1765" t="s">
        <v>1155</v>
      </c>
      <c r="B115" s="882"/>
      <c r="C115" s="412"/>
      <c r="D115" s="412"/>
      <c r="E115" s="412"/>
      <c r="F115" s="412"/>
      <c r="G115" s="412"/>
      <c r="H115" s="412"/>
      <c r="I115" s="412"/>
      <c r="J115" s="412"/>
      <c r="K115" s="436">
        <f>'Revenues 9-14'!C275-'Expenditures 15-22'!K114</f>
        <v>-25760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v>31938</v>
      </c>
      <c r="D124" s="408">
        <v>12</v>
      </c>
      <c r="E124" s="408">
        <v>81250</v>
      </c>
      <c r="F124" s="408">
        <v>207671</v>
      </c>
      <c r="G124" s="408">
        <v>31272</v>
      </c>
      <c r="H124" s="408"/>
      <c r="I124" s="432"/>
      <c r="J124" s="432"/>
      <c r="K124" s="411">
        <f>SUM(C124:J124)</f>
        <v>352143</v>
      </c>
      <c r="L124" s="408">
        <v>400624</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31938</v>
      </c>
      <c r="D127" s="411">
        <f t="shared" ref="D127:L127" si="14">SUM(D122:D126)</f>
        <v>12</v>
      </c>
      <c r="E127" s="411">
        <f t="shared" si="14"/>
        <v>81250</v>
      </c>
      <c r="F127" s="411">
        <f t="shared" si="14"/>
        <v>207671</v>
      </c>
      <c r="G127" s="411">
        <f t="shared" si="14"/>
        <v>31272</v>
      </c>
      <c r="H127" s="411">
        <f t="shared" si="14"/>
        <v>0</v>
      </c>
      <c r="I127" s="411">
        <f t="shared" si="14"/>
        <v>0</v>
      </c>
      <c r="J127" s="411">
        <f t="shared" si="14"/>
        <v>0</v>
      </c>
      <c r="K127" s="411">
        <f t="shared" si="14"/>
        <v>352143</v>
      </c>
      <c r="L127" s="411">
        <f t="shared" si="14"/>
        <v>400624</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31938</v>
      </c>
      <c r="D129" s="421">
        <f t="shared" ref="D129:L129" si="15">SUM(D120,D127,D128)</f>
        <v>12</v>
      </c>
      <c r="E129" s="421">
        <f t="shared" si="15"/>
        <v>81250</v>
      </c>
      <c r="F129" s="421">
        <f t="shared" si="15"/>
        <v>207671</v>
      </c>
      <c r="G129" s="421">
        <f t="shared" si="15"/>
        <v>31272</v>
      </c>
      <c r="H129" s="421">
        <f t="shared" si="15"/>
        <v>0</v>
      </c>
      <c r="I129" s="421">
        <f t="shared" si="15"/>
        <v>0</v>
      </c>
      <c r="J129" s="421">
        <f t="shared" si="15"/>
        <v>0</v>
      </c>
      <c r="K129" s="421">
        <f t="shared" si="15"/>
        <v>352143</v>
      </c>
      <c r="L129" s="421">
        <f t="shared" si="15"/>
        <v>400624</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31938</v>
      </c>
      <c r="D150" s="411">
        <f t="shared" ref="D150:K150" si="16">SUM(D129,D130,D138,D148,D149)</f>
        <v>12</v>
      </c>
      <c r="E150" s="411">
        <f t="shared" si="16"/>
        <v>81250</v>
      </c>
      <c r="F150" s="411">
        <f t="shared" si="16"/>
        <v>207671</v>
      </c>
      <c r="G150" s="411">
        <f t="shared" si="16"/>
        <v>31272</v>
      </c>
      <c r="H150" s="411">
        <f t="shared" si="16"/>
        <v>0</v>
      </c>
      <c r="I150" s="411">
        <f t="shared" si="16"/>
        <v>0</v>
      </c>
      <c r="J150" s="411">
        <f t="shared" si="16"/>
        <v>0</v>
      </c>
      <c r="K150" s="411">
        <f t="shared" si="16"/>
        <v>352143</v>
      </c>
      <c r="L150" s="411">
        <f>SUM(L129,L130,L138,L148,L149)</f>
        <v>400624</v>
      </c>
    </row>
    <row r="151" spans="1:14" ht="12.75" customHeight="1" thickTop="1" x14ac:dyDescent="0.2">
      <c r="A151" s="2281" t="s">
        <v>1378</v>
      </c>
      <c r="B151" s="2282"/>
      <c r="C151" s="412"/>
      <c r="D151" s="412"/>
      <c r="E151" s="412"/>
      <c r="F151" s="412"/>
      <c r="G151" s="412"/>
      <c r="H151" s="412"/>
      <c r="I151" s="412"/>
      <c r="J151" s="409"/>
      <c r="K151" s="436">
        <f>'Revenues 9-14'!D275-'Expenditures 15-22'!K150</f>
        <v>-73669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76020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76020</v>
      </c>
    </row>
    <row r="163" spans="1:14" ht="13.5" customHeight="1" thickTop="1" x14ac:dyDescent="0.2">
      <c r="A163" s="1773" t="s">
        <v>86</v>
      </c>
      <c r="B163" s="520" t="s">
        <v>39</v>
      </c>
      <c r="C163" s="409"/>
      <c r="D163" s="409"/>
      <c r="E163" s="409"/>
      <c r="F163" s="409"/>
      <c r="G163" s="409"/>
      <c r="H163" s="1803">
        <v>76020</v>
      </c>
      <c r="I163" s="409"/>
      <c r="J163" s="409"/>
      <c r="K163" s="410">
        <f>SUM(C163:H163)</f>
        <v>76020</v>
      </c>
      <c r="L163" s="1803">
        <v>495000</v>
      </c>
    </row>
    <row r="164" spans="1:14" ht="33.75" customHeight="1" x14ac:dyDescent="0.2">
      <c r="A164" s="1773" t="s">
        <v>290</v>
      </c>
      <c r="B164" s="532" t="s">
        <v>32</v>
      </c>
      <c r="C164" s="409"/>
      <c r="D164" s="409"/>
      <c r="E164" s="409"/>
      <c r="F164" s="409"/>
      <c r="G164" s="409"/>
      <c r="H164" s="1806">
        <v>495000</v>
      </c>
      <c r="I164" s="409"/>
      <c r="J164" s="409"/>
      <c r="K164" s="410">
        <f>SUM(C164:J164)</f>
        <v>495000</v>
      </c>
      <c r="L164" s="1806">
        <v>0</v>
      </c>
    </row>
    <row r="165" spans="1:14" ht="13.5" customHeight="1" thickBot="1" x14ac:dyDescent="0.25">
      <c r="A165" s="1757" t="s">
        <v>865</v>
      </c>
      <c r="B165" s="533" t="s">
        <v>87</v>
      </c>
      <c r="C165" s="409"/>
      <c r="D165" s="409"/>
      <c r="E165" s="422">
        <v>900</v>
      </c>
      <c r="F165" s="409"/>
      <c r="G165" s="409"/>
      <c r="H165" s="1806"/>
      <c r="I165" s="503"/>
      <c r="J165" s="409"/>
      <c r="K165" s="410">
        <f>SUM(C165:J165)</f>
        <v>900</v>
      </c>
      <c r="L165" s="1806">
        <v>1000</v>
      </c>
    </row>
    <row r="166" spans="1:14" ht="12.75" customHeight="1" thickTop="1" thickBot="1" x14ac:dyDescent="0.25">
      <c r="A166" s="877" t="s">
        <v>724</v>
      </c>
      <c r="B166" s="464" t="s">
        <v>571</v>
      </c>
      <c r="C166" s="409"/>
      <c r="D166" s="409"/>
      <c r="E166" s="424">
        <f>SUM(E162,E163,E164,E165)</f>
        <v>900</v>
      </c>
      <c r="F166" s="409"/>
      <c r="G166" s="409"/>
      <c r="H166" s="421">
        <f>SUM(H162,H163,H164,H165)</f>
        <v>571020</v>
      </c>
      <c r="I166" s="433"/>
      <c r="J166" s="409"/>
      <c r="K166" s="421">
        <f>SUM(K162,K163,K164,K165)</f>
        <v>571920</v>
      </c>
      <c r="L166" s="421">
        <f>SUM(L162,L163,L164,L165)</f>
        <v>572020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900</v>
      </c>
      <c r="F168" s="409"/>
      <c r="G168" s="409"/>
      <c r="H168" s="421">
        <f>SUM(H154,H166,H167)</f>
        <v>571020</v>
      </c>
      <c r="I168" s="433"/>
      <c r="J168" s="409"/>
      <c r="K168" s="421">
        <f>SUM(K154,K166,K167)</f>
        <v>571920</v>
      </c>
      <c r="L168" s="421">
        <f>SUM(L154,L166,L167)</f>
        <v>572020</v>
      </c>
    </row>
    <row r="169" spans="1:14" ht="23.25" thickTop="1" x14ac:dyDescent="0.2">
      <c r="A169" s="1765" t="s">
        <v>1155</v>
      </c>
      <c r="B169" s="463"/>
      <c r="C169" s="409"/>
      <c r="D169" s="409"/>
      <c r="E169" s="409"/>
      <c r="F169" s="409"/>
      <c r="G169" s="409"/>
      <c r="H169" s="412"/>
      <c r="I169" s="409"/>
      <c r="J169" s="409"/>
      <c r="K169" s="436">
        <f>'Revenues 9-14'!E275-'Expenditures 15-22'!K168</f>
        <v>12738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402677</v>
      </c>
      <c r="D176" s="408">
        <v>110643</v>
      </c>
      <c r="E176" s="408">
        <v>28398</v>
      </c>
      <c r="F176" s="408">
        <v>111214</v>
      </c>
      <c r="G176" s="408">
        <v>14545</v>
      </c>
      <c r="H176" s="408"/>
      <c r="I176" s="432"/>
      <c r="J176" s="432"/>
      <c r="K176" s="410">
        <f>SUM(C176:J176)</f>
        <v>667477</v>
      </c>
      <c r="L176" s="408">
        <v>765300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402677</v>
      </c>
      <c r="D178" s="421">
        <f t="shared" ref="D178:J178" si="17">SUM(D174,D176,D177)</f>
        <v>110643</v>
      </c>
      <c r="E178" s="421">
        <f t="shared" si="17"/>
        <v>28398</v>
      </c>
      <c r="F178" s="421">
        <f t="shared" si="17"/>
        <v>111214</v>
      </c>
      <c r="G178" s="421">
        <f t="shared" si="17"/>
        <v>14545</v>
      </c>
      <c r="H178" s="421">
        <f t="shared" si="17"/>
        <v>0</v>
      </c>
      <c r="I178" s="421">
        <f t="shared" si="17"/>
        <v>0</v>
      </c>
      <c r="J178" s="421">
        <f t="shared" si="17"/>
        <v>0</v>
      </c>
      <c r="K178" s="421">
        <f>SUM(K174,K176,K177)</f>
        <v>667477</v>
      </c>
      <c r="L178" s="421">
        <f>SUM(L174, L176:L177)</f>
        <v>765300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402677</v>
      </c>
      <c r="D204" s="411">
        <f>SUM(D178,D179)</f>
        <v>110643</v>
      </c>
      <c r="E204" s="411">
        <f>SUM(E178,E179,E190)</f>
        <v>28398</v>
      </c>
      <c r="F204" s="411">
        <f>SUM(F178,F179)</f>
        <v>111214</v>
      </c>
      <c r="G204" s="411">
        <f>SUM(G178,G179)</f>
        <v>14545</v>
      </c>
      <c r="H204" s="411">
        <f>SUM(H178,H179,H190,H202,H203)</f>
        <v>0</v>
      </c>
      <c r="I204" s="411">
        <f>SUM(I178,I179)</f>
        <v>0</v>
      </c>
      <c r="J204" s="411">
        <f>SUM(J178,J179)</f>
        <v>0</v>
      </c>
      <c r="K204" s="410">
        <f>SUM(K178,K179,K190,K202,K203)</f>
        <v>667477</v>
      </c>
      <c r="L204" s="411">
        <f>SUM(L178,L179,L190,L202,L203)</f>
        <v>765300</v>
      </c>
    </row>
    <row r="205" spans="1:14" ht="23.25" thickTop="1" x14ac:dyDescent="0.2">
      <c r="A205" s="1765" t="s">
        <v>1155</v>
      </c>
      <c r="B205" s="463"/>
      <c r="C205" s="412"/>
      <c r="D205" s="412"/>
      <c r="E205" s="412"/>
      <c r="F205" s="412"/>
      <c r="G205" s="412"/>
      <c r="H205" s="412"/>
      <c r="I205" s="409"/>
      <c r="J205" s="409"/>
      <c r="K205" s="436">
        <f>'Revenues 9-14'!F275-'Expenditures 15-22'!K204</f>
        <v>-162322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29694</v>
      </c>
      <c r="E209" s="409"/>
      <c r="F209" s="409"/>
      <c r="G209" s="409"/>
      <c r="H209" s="409"/>
      <c r="I209" s="409"/>
      <c r="J209" s="409"/>
      <c r="K209" s="410">
        <f>D209</f>
        <v>29694</v>
      </c>
      <c r="L209" s="408">
        <v>30145</v>
      </c>
    </row>
    <row r="210" spans="1:12" x14ac:dyDescent="0.2">
      <c r="A210" s="1753" t="s">
        <v>170</v>
      </c>
      <c r="B210" s="265" t="s">
        <v>1121</v>
      </c>
      <c r="C210" s="409"/>
      <c r="D210" s="432"/>
      <c r="E210" s="409"/>
      <c r="F210" s="409"/>
      <c r="G210" s="409"/>
      <c r="H210" s="409"/>
      <c r="I210" s="409"/>
      <c r="J210" s="409"/>
      <c r="K210" s="410">
        <f t="shared" ref="K210:K222" si="19">D210</f>
        <v>0</v>
      </c>
      <c r="L210" s="408">
        <v>0</v>
      </c>
    </row>
    <row r="211" spans="1:12" x14ac:dyDescent="0.2">
      <c r="A211" s="1753" t="s">
        <v>171</v>
      </c>
      <c r="B211" s="265">
        <v>1200</v>
      </c>
      <c r="C211" s="409"/>
      <c r="D211" s="408">
        <v>57460</v>
      </c>
      <c r="E211" s="409"/>
      <c r="F211" s="409"/>
      <c r="G211" s="409"/>
      <c r="H211" s="409"/>
      <c r="I211" s="409"/>
      <c r="J211" s="409"/>
      <c r="K211" s="410">
        <f t="shared" si="19"/>
        <v>57460</v>
      </c>
      <c r="L211" s="408">
        <v>49900</v>
      </c>
    </row>
    <row r="212" spans="1:12" x14ac:dyDescent="0.2">
      <c r="A212" s="1753" t="s">
        <v>315</v>
      </c>
      <c r="B212" s="265" t="s">
        <v>1122</v>
      </c>
      <c r="C212" s="409"/>
      <c r="D212" s="432"/>
      <c r="E212" s="409"/>
      <c r="F212" s="409"/>
      <c r="G212" s="409"/>
      <c r="H212" s="409"/>
      <c r="I212" s="409"/>
      <c r="J212" s="409"/>
      <c r="K212" s="410">
        <f t="shared" si="19"/>
        <v>0</v>
      </c>
      <c r="L212" s="408">
        <v>0</v>
      </c>
    </row>
    <row r="213" spans="1:12" x14ac:dyDescent="0.2">
      <c r="A213" s="1753" t="s">
        <v>316</v>
      </c>
      <c r="B213" s="265">
        <v>1250</v>
      </c>
      <c r="C213" s="409"/>
      <c r="D213" s="408">
        <v>1495</v>
      </c>
      <c r="E213" s="409"/>
      <c r="F213" s="409"/>
      <c r="G213" s="409"/>
      <c r="H213" s="409"/>
      <c r="I213" s="409"/>
      <c r="J213" s="409"/>
      <c r="K213" s="410">
        <f t="shared" si="19"/>
        <v>1495</v>
      </c>
      <c r="L213" s="408">
        <v>1550</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v>2639</v>
      </c>
      <c r="E216" s="409"/>
      <c r="F216" s="409"/>
      <c r="G216" s="409"/>
      <c r="H216" s="409"/>
      <c r="I216" s="409"/>
      <c r="J216" s="409"/>
      <c r="K216" s="410">
        <f t="shared" si="19"/>
        <v>2639</v>
      </c>
      <c r="L216" s="408">
        <v>2650</v>
      </c>
    </row>
    <row r="217" spans="1:12" x14ac:dyDescent="0.2">
      <c r="A217" s="1753" t="s">
        <v>1117</v>
      </c>
      <c r="B217" s="265">
        <v>1500</v>
      </c>
      <c r="C217" s="409"/>
      <c r="D217" s="408">
        <v>1295</v>
      </c>
      <c r="E217" s="409"/>
      <c r="F217" s="409"/>
      <c r="G217" s="409"/>
      <c r="H217" s="409"/>
      <c r="I217" s="409"/>
      <c r="J217" s="409"/>
      <c r="K217" s="410">
        <f t="shared" si="19"/>
        <v>1295</v>
      </c>
      <c r="L217" s="408">
        <v>1340</v>
      </c>
    </row>
    <row r="218" spans="1:12" x14ac:dyDescent="0.2">
      <c r="A218" s="1753" t="s">
        <v>1118</v>
      </c>
      <c r="B218" s="265">
        <v>1600</v>
      </c>
      <c r="C218" s="409"/>
      <c r="D218" s="408"/>
      <c r="E218" s="409"/>
      <c r="F218" s="409"/>
      <c r="G218" s="409"/>
      <c r="H218" s="409"/>
      <c r="I218" s="409"/>
      <c r="J218" s="409"/>
      <c r="K218" s="410">
        <f t="shared" si="19"/>
        <v>0</v>
      </c>
      <c r="L218" s="408">
        <v>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c r="E220" s="409"/>
      <c r="F220" s="409"/>
      <c r="G220" s="409"/>
      <c r="H220" s="409"/>
      <c r="I220" s="409"/>
      <c r="J220" s="409"/>
      <c r="K220" s="410">
        <f t="shared" si="19"/>
        <v>0</v>
      </c>
      <c r="L220" s="408">
        <v>0</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92583</v>
      </c>
      <c r="E223" s="409"/>
      <c r="F223" s="409"/>
      <c r="G223" s="409"/>
      <c r="H223" s="409"/>
      <c r="I223" s="409"/>
      <c r="J223" s="409"/>
      <c r="K223" s="411">
        <f>SUM(K209:K222)</f>
        <v>92583</v>
      </c>
      <c r="L223" s="411">
        <f>SUM(L209:L222)</f>
        <v>85585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v>0</v>
      </c>
    </row>
    <row r="227" spans="1:12" x14ac:dyDescent="0.2">
      <c r="A227" s="1753" t="s">
        <v>1265</v>
      </c>
      <c r="B227" s="265">
        <v>2120</v>
      </c>
      <c r="C227" s="409"/>
      <c r="D227" s="408">
        <v>876</v>
      </c>
      <c r="E227" s="409"/>
      <c r="F227" s="409"/>
      <c r="G227" s="409"/>
      <c r="H227" s="409"/>
      <c r="I227" s="409"/>
      <c r="J227" s="409"/>
      <c r="K227" s="410">
        <f t="shared" si="20"/>
        <v>876</v>
      </c>
      <c r="L227" s="408">
        <v>900</v>
      </c>
    </row>
    <row r="228" spans="1:12" x14ac:dyDescent="0.2">
      <c r="A228" s="1753" t="s">
        <v>220</v>
      </c>
      <c r="B228" s="265">
        <v>2130</v>
      </c>
      <c r="C228" s="409"/>
      <c r="D228" s="408">
        <v>8304</v>
      </c>
      <c r="E228" s="409"/>
      <c r="F228" s="409"/>
      <c r="G228" s="409"/>
      <c r="H228" s="409"/>
      <c r="I228" s="409"/>
      <c r="J228" s="409"/>
      <c r="K228" s="410">
        <f t="shared" si="20"/>
        <v>8304</v>
      </c>
      <c r="L228" s="408">
        <v>10000</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v>563</v>
      </c>
      <c r="E230" s="409"/>
      <c r="F230" s="409"/>
      <c r="G230" s="409"/>
      <c r="H230" s="409"/>
      <c r="I230" s="409"/>
      <c r="J230" s="409"/>
      <c r="K230" s="410">
        <f t="shared" si="20"/>
        <v>563</v>
      </c>
      <c r="L230" s="408">
        <v>575</v>
      </c>
    </row>
    <row r="231" spans="1:12" x14ac:dyDescent="0.2">
      <c r="A231" s="1753" t="s">
        <v>172</v>
      </c>
      <c r="B231" s="265">
        <v>2190</v>
      </c>
      <c r="C231" s="409"/>
      <c r="D231" s="408">
        <v>342</v>
      </c>
      <c r="E231" s="409"/>
      <c r="F231" s="409"/>
      <c r="G231" s="409"/>
      <c r="H231" s="409"/>
      <c r="I231" s="409"/>
      <c r="J231" s="409"/>
      <c r="K231" s="410">
        <f t="shared" si="20"/>
        <v>342</v>
      </c>
      <c r="L231" s="408">
        <v>0</v>
      </c>
    </row>
    <row r="232" spans="1:12" ht="12.75" customHeight="1" thickBot="1" x14ac:dyDescent="0.25">
      <c r="A232" s="877" t="s">
        <v>640</v>
      </c>
      <c r="B232" s="461" t="s">
        <v>812</v>
      </c>
      <c r="C232" s="409"/>
      <c r="D232" s="411">
        <f>SUM(D226:D231)</f>
        <v>10085</v>
      </c>
      <c r="E232" s="409"/>
      <c r="F232" s="409"/>
      <c r="G232" s="409"/>
      <c r="H232" s="409"/>
      <c r="I232" s="409"/>
      <c r="J232" s="409"/>
      <c r="K232" s="411">
        <f>SUM(K226:K231)</f>
        <v>10085</v>
      </c>
      <c r="L232" s="411">
        <f>SUM(L226:L231)</f>
        <v>11475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10542</v>
      </c>
      <c r="E234" s="409"/>
      <c r="F234" s="409"/>
      <c r="G234" s="409"/>
      <c r="H234" s="409"/>
      <c r="I234" s="409"/>
      <c r="J234" s="409"/>
      <c r="K234" s="416">
        <f>D234</f>
        <v>10542</v>
      </c>
      <c r="L234" s="414">
        <v>10590</v>
      </c>
    </row>
    <row r="235" spans="1:12" x14ac:dyDescent="0.2">
      <c r="A235" s="1753" t="s">
        <v>956</v>
      </c>
      <c r="B235" s="265">
        <v>2220</v>
      </c>
      <c r="C235" s="409"/>
      <c r="D235" s="408">
        <v>3924</v>
      </c>
      <c r="E235" s="409"/>
      <c r="F235" s="409"/>
      <c r="G235" s="409"/>
      <c r="H235" s="409"/>
      <c r="I235" s="409"/>
      <c r="J235" s="409"/>
      <c r="K235" s="416">
        <f>D235</f>
        <v>3924</v>
      </c>
      <c r="L235" s="408">
        <v>4025</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14466</v>
      </c>
      <c r="E237" s="409"/>
      <c r="F237" s="409"/>
      <c r="G237" s="409"/>
      <c r="H237" s="409"/>
      <c r="I237" s="409"/>
      <c r="J237" s="409"/>
      <c r="K237" s="411">
        <f>SUM(K234:K236)</f>
        <v>14466</v>
      </c>
      <c r="L237" s="411">
        <f>SUM(L234:L236)</f>
        <v>14615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487</v>
      </c>
      <c r="E239" s="409"/>
      <c r="F239" s="409"/>
      <c r="G239" s="409"/>
      <c r="H239" s="409"/>
      <c r="I239" s="409"/>
      <c r="J239" s="409"/>
      <c r="K239" s="416">
        <f>D239</f>
        <v>487</v>
      </c>
      <c r="L239" s="414">
        <v>585</v>
      </c>
    </row>
    <row r="240" spans="1:12" x14ac:dyDescent="0.2">
      <c r="A240" s="1753" t="s">
        <v>959</v>
      </c>
      <c r="B240" s="265">
        <v>2320</v>
      </c>
      <c r="C240" s="409"/>
      <c r="D240" s="408">
        <v>1428</v>
      </c>
      <c r="E240" s="409"/>
      <c r="F240" s="409"/>
      <c r="G240" s="409"/>
      <c r="H240" s="409"/>
      <c r="I240" s="409"/>
      <c r="J240" s="409"/>
      <c r="K240" s="416">
        <f t="shared" ref="K240:K250" si="21">D240</f>
        <v>1428</v>
      </c>
      <c r="L240" s="408">
        <v>1450</v>
      </c>
    </row>
    <row r="241" spans="1:12" x14ac:dyDescent="0.2">
      <c r="A241" s="1753" t="s">
        <v>960</v>
      </c>
      <c r="B241" s="265">
        <v>2330</v>
      </c>
      <c r="C241" s="409"/>
      <c r="D241" s="408">
        <v>86</v>
      </c>
      <c r="E241" s="409"/>
      <c r="F241" s="409"/>
      <c r="G241" s="409"/>
      <c r="H241" s="409"/>
      <c r="I241" s="409"/>
      <c r="J241" s="409"/>
      <c r="K241" s="416">
        <f t="shared" si="21"/>
        <v>86</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2001</v>
      </c>
      <c r="E251" s="409"/>
      <c r="F251" s="409"/>
      <c r="G251" s="409"/>
      <c r="H251" s="409"/>
      <c r="I251" s="409"/>
      <c r="J251" s="409"/>
      <c r="K251" s="411">
        <f>SUM(K239:K250)</f>
        <v>2001</v>
      </c>
      <c r="L251" s="411">
        <f>SUM(L239:L250)</f>
        <v>2035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36852</v>
      </c>
      <c r="E253" s="409"/>
      <c r="F253" s="409"/>
      <c r="G253" s="409"/>
      <c r="H253" s="409"/>
      <c r="I253" s="409"/>
      <c r="J253" s="409"/>
      <c r="K253" s="416">
        <f>D253</f>
        <v>36852</v>
      </c>
      <c r="L253" s="414">
        <v>33500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36852</v>
      </c>
      <c r="E255" s="409"/>
      <c r="F255" s="409"/>
      <c r="G255" s="409"/>
      <c r="H255" s="409"/>
      <c r="I255" s="409"/>
      <c r="J255" s="409"/>
      <c r="K255" s="411">
        <f>SUM(K253:K254)</f>
        <v>36852</v>
      </c>
      <c r="L255" s="411">
        <f>SUM(L253:L254)</f>
        <v>33500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15990</v>
      </c>
      <c r="E258" s="409"/>
      <c r="F258" s="409"/>
      <c r="G258" s="409"/>
      <c r="H258" s="409"/>
      <c r="I258" s="409"/>
      <c r="J258" s="409"/>
      <c r="K258" s="416">
        <f t="shared" ref="K258:K263" si="22">D258</f>
        <v>15990</v>
      </c>
      <c r="L258" s="408">
        <v>15550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48781</v>
      </c>
      <c r="E260" s="409"/>
      <c r="F260" s="409"/>
      <c r="G260" s="409"/>
      <c r="H260" s="409"/>
      <c r="I260" s="409"/>
      <c r="J260" s="409"/>
      <c r="K260" s="416">
        <f t="shared" si="22"/>
        <v>48781</v>
      </c>
      <c r="L260" s="408">
        <v>48450</v>
      </c>
    </row>
    <row r="261" spans="1:12" x14ac:dyDescent="0.2">
      <c r="A261" s="1753" t="s">
        <v>1107</v>
      </c>
      <c r="B261" s="265">
        <v>2550</v>
      </c>
      <c r="C261" s="409"/>
      <c r="D261" s="408">
        <v>70118</v>
      </c>
      <c r="E261" s="409"/>
      <c r="F261" s="409"/>
      <c r="G261" s="409"/>
      <c r="H261" s="409"/>
      <c r="I261" s="409"/>
      <c r="J261" s="409"/>
      <c r="K261" s="416">
        <f t="shared" si="22"/>
        <v>70118</v>
      </c>
      <c r="L261" s="408">
        <v>75550</v>
      </c>
    </row>
    <row r="262" spans="1:12" x14ac:dyDescent="0.2">
      <c r="A262" s="1753" t="s">
        <v>106</v>
      </c>
      <c r="B262" s="265">
        <v>2560</v>
      </c>
      <c r="C262" s="409"/>
      <c r="D262" s="408">
        <v>24409</v>
      </c>
      <c r="E262" s="409"/>
      <c r="F262" s="409"/>
      <c r="G262" s="409"/>
      <c r="H262" s="409"/>
      <c r="I262" s="409"/>
      <c r="J262" s="409"/>
      <c r="K262" s="416">
        <f t="shared" si="22"/>
        <v>24409</v>
      </c>
      <c r="L262" s="408">
        <v>25925</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159298</v>
      </c>
      <c r="E264" s="409"/>
      <c r="F264" s="409"/>
      <c r="G264" s="409"/>
      <c r="H264" s="409"/>
      <c r="I264" s="409"/>
      <c r="J264" s="409"/>
      <c r="K264" s="411">
        <f>SUM(K257:K263)</f>
        <v>159298</v>
      </c>
      <c r="L264" s="411">
        <f>SUM(L257:L263)</f>
        <v>165475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222702</v>
      </c>
      <c r="E273" s="409"/>
      <c r="F273" s="409"/>
      <c r="G273" s="409"/>
      <c r="H273" s="409"/>
      <c r="I273" s="409"/>
      <c r="J273" s="409"/>
      <c r="K273" s="421">
        <f>SUM(K232,K237,K251,K255,K264,K271,K272)</f>
        <v>222702</v>
      </c>
      <c r="L273" s="421">
        <f>SUM(L232,L237,L251,L255,L264,L271,L272)</f>
        <v>227100</v>
      </c>
    </row>
    <row r="274" spans="1:12" ht="18" customHeight="1" thickTop="1" thickBot="1" x14ac:dyDescent="0.25">
      <c r="A274" s="1781" t="s">
        <v>1021</v>
      </c>
      <c r="B274" s="262">
        <v>3000</v>
      </c>
      <c r="C274" s="409"/>
      <c r="D274" s="420">
        <v>339</v>
      </c>
      <c r="E274" s="409"/>
      <c r="F274" s="409"/>
      <c r="G274" s="409"/>
      <c r="H274" s="409"/>
      <c r="I274" s="409"/>
      <c r="J274" s="409"/>
      <c r="K274" s="424">
        <f>D274</f>
        <v>339</v>
      </c>
      <c r="L274" s="420">
        <v>1100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5" t="s">
        <v>584</v>
      </c>
      <c r="B288" s="2287"/>
      <c r="C288" s="409"/>
      <c r="D288" s="411">
        <f>SUM(D223,D273,D274,D278)</f>
        <v>315624</v>
      </c>
      <c r="E288" s="409"/>
      <c r="F288" s="409"/>
      <c r="G288" s="409"/>
      <c r="H288" s="411">
        <f>H286</f>
        <v>0</v>
      </c>
      <c r="I288" s="409"/>
      <c r="J288" s="409"/>
      <c r="K288" s="411">
        <f>SUM(K223,K273,K274,K278,K286,K287)</f>
        <v>315624</v>
      </c>
      <c r="L288" s="411">
        <f>SUM(L223,L273,L274,L278,L286,L287)</f>
        <v>313785</v>
      </c>
    </row>
    <row r="289" spans="1:14" ht="23.25" thickTop="1" x14ac:dyDescent="0.2">
      <c r="A289" s="891" t="s">
        <v>1155</v>
      </c>
      <c r="B289" s="892"/>
      <c r="C289" s="409"/>
      <c r="D289" s="412"/>
      <c r="E289" s="409"/>
      <c r="F289" s="409"/>
      <c r="G289" s="409"/>
      <c r="H289" s="437"/>
      <c r="I289" s="409"/>
      <c r="J289" s="409"/>
      <c r="K289" s="436">
        <f>'Revenues 9-14'!G275-'Expenditures 15-22'!K288</f>
        <v>-12532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v>4399</v>
      </c>
      <c r="G294" s="408">
        <v>56460</v>
      </c>
      <c r="H294" s="408"/>
      <c r="I294" s="432"/>
      <c r="J294" s="432"/>
      <c r="K294" s="410">
        <f>SUM(C294:J294)</f>
        <v>60859</v>
      </c>
      <c r="L294" s="432">
        <v>75000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4399</v>
      </c>
      <c r="G296" s="421">
        <f t="shared" si="23"/>
        <v>56460</v>
      </c>
      <c r="H296" s="421">
        <f t="shared" si="23"/>
        <v>0</v>
      </c>
      <c r="I296" s="421">
        <f t="shared" si="23"/>
        <v>0</v>
      </c>
      <c r="J296" s="421">
        <f t="shared" si="23"/>
        <v>0</v>
      </c>
      <c r="K296" s="421">
        <f t="shared" si="23"/>
        <v>60859</v>
      </c>
      <c r="L296" s="421">
        <f t="shared" si="23"/>
        <v>75000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4399</v>
      </c>
      <c r="G305" s="411">
        <f>SUM(G296)</f>
        <v>56460</v>
      </c>
      <c r="H305" s="411">
        <f>SUM(H296,H303)</f>
        <v>0</v>
      </c>
      <c r="I305" s="411">
        <f>SUM(I296)</f>
        <v>0</v>
      </c>
      <c r="J305" s="411">
        <f>SUM(J296)</f>
        <v>0</v>
      </c>
      <c r="K305" s="411">
        <f>SUM(K296,K303,K304)</f>
        <v>60859</v>
      </c>
      <c r="L305" s="411">
        <f>SUM(L296,L303,L304)</f>
        <v>75000</v>
      </c>
    </row>
    <row r="306" spans="1:14" ht="23.25" customHeight="1" thickTop="1" x14ac:dyDescent="0.2">
      <c r="A306" s="2279" t="s">
        <v>1155</v>
      </c>
      <c r="B306" s="2280"/>
      <c r="C306" s="415"/>
      <c r="D306" s="415"/>
      <c r="E306" s="415"/>
      <c r="F306" s="415"/>
      <c r="G306" s="415"/>
      <c r="H306" s="415"/>
      <c r="I306" s="415"/>
      <c r="J306" s="415"/>
      <c r="K306" s="426">
        <f>'Revenues 9-14'!H275-'Expenditures 15-22'!K305</f>
        <v>151810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v>23120</v>
      </c>
      <c r="F314" s="432"/>
      <c r="G314" s="432"/>
      <c r="H314" s="432"/>
      <c r="I314" s="432"/>
      <c r="J314" s="432"/>
      <c r="K314" s="1051">
        <f t="shared" si="24"/>
        <v>23120</v>
      </c>
      <c r="L314" s="432">
        <v>10000</v>
      </c>
      <c r="M314" s="899"/>
      <c r="N314" s="899"/>
    </row>
    <row r="315" spans="1:14" s="18" customFormat="1" x14ac:dyDescent="0.2">
      <c r="A315" s="881" t="s">
        <v>272</v>
      </c>
      <c r="B315" s="525" t="s">
        <v>321</v>
      </c>
      <c r="C315" s="432"/>
      <c r="D315" s="432"/>
      <c r="E315" s="432">
        <v>131854</v>
      </c>
      <c r="F315" s="432">
        <v>3456</v>
      </c>
      <c r="G315" s="432"/>
      <c r="H315" s="432"/>
      <c r="I315" s="432"/>
      <c r="J315" s="432"/>
      <c r="K315" s="1051">
        <f t="shared" si="24"/>
        <v>135310</v>
      </c>
      <c r="L315" s="432">
        <v>160000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127030</v>
      </c>
      <c r="D318" s="432"/>
      <c r="E318" s="432"/>
      <c r="F318" s="432"/>
      <c r="G318" s="432"/>
      <c r="H318" s="432"/>
      <c r="I318" s="432"/>
      <c r="J318" s="432"/>
      <c r="K318" s="1051">
        <f t="shared" si="24"/>
        <v>127030</v>
      </c>
      <c r="L318" s="432">
        <v>127032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127030</v>
      </c>
      <c r="D323" s="1052">
        <f t="shared" ref="D323:J323" si="25">SUM(D312:D322)</f>
        <v>0</v>
      </c>
      <c r="E323" s="1052">
        <f t="shared" si="25"/>
        <v>154974</v>
      </c>
      <c r="F323" s="1052">
        <f t="shared" si="25"/>
        <v>3456</v>
      </c>
      <c r="G323" s="1052">
        <f t="shared" si="25"/>
        <v>0</v>
      </c>
      <c r="H323" s="1052">
        <f t="shared" si="25"/>
        <v>0</v>
      </c>
      <c r="I323" s="1052">
        <f t="shared" si="25"/>
        <v>0</v>
      </c>
      <c r="J323" s="1052">
        <f t="shared" si="25"/>
        <v>0</v>
      </c>
      <c r="K323" s="1052">
        <f>SUM(K312:K322)</f>
        <v>285460</v>
      </c>
      <c r="L323" s="1052">
        <f>SUM(L312:L322)</f>
        <v>297032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127030</v>
      </c>
      <c r="D331" s="1052">
        <f t="shared" ref="D331:J331" si="26">SUM(D323)</f>
        <v>0</v>
      </c>
      <c r="E331" s="1052">
        <f t="shared" si="26"/>
        <v>154974</v>
      </c>
      <c r="F331" s="1052">
        <f t="shared" si="26"/>
        <v>3456</v>
      </c>
      <c r="G331" s="1052">
        <f t="shared" si="26"/>
        <v>0</v>
      </c>
      <c r="H331" s="1052">
        <f>SUM(H323,H329)</f>
        <v>0</v>
      </c>
      <c r="I331" s="1052">
        <f t="shared" si="26"/>
        <v>0</v>
      </c>
      <c r="J331" s="1052">
        <f t="shared" si="26"/>
        <v>0</v>
      </c>
      <c r="K331" s="1052">
        <f>SUM(K323,K329)</f>
        <v>285460</v>
      </c>
      <c r="L331" s="421">
        <f>SUM(L323,L329,L330)</f>
        <v>297032</v>
      </c>
    </row>
    <row r="332" spans="1:14" ht="12.75" customHeight="1" thickTop="1" x14ac:dyDescent="0.2">
      <c r="A332" s="2281" t="s">
        <v>1155</v>
      </c>
      <c r="B332" s="2282"/>
      <c r="C332" s="409"/>
      <c r="D332" s="409"/>
      <c r="E332" s="409"/>
      <c r="F332" s="409"/>
      <c r="G332" s="409"/>
      <c r="H332" s="409"/>
      <c r="I332" s="409"/>
      <c r="J332" s="409"/>
      <c r="K332" s="1055">
        <f>'Revenues 9-14'!J275-'Expenditures 15-22'!K331</f>
        <v>-55041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10000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10000</v>
      </c>
    </row>
    <row r="355" spans="1:14" ht="23.25" thickTop="1" x14ac:dyDescent="0.2">
      <c r="A355" s="1792" t="s">
        <v>1155</v>
      </c>
      <c r="B355" s="465"/>
      <c r="C355" s="428"/>
      <c r="D355" s="428"/>
      <c r="E355" s="415"/>
      <c r="F355" s="415"/>
      <c r="G355" s="415"/>
      <c r="H355" s="415"/>
      <c r="I355" s="415"/>
      <c r="J355" s="413"/>
      <c r="K355" s="410">
        <f>'Revenues 9-14'!K275-'Expenditures 15-22'!K354</f>
        <v>34313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1" bottom="0.44" header="0.35" footer="0.1400000000000000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accompanying notes are an integral part of these financial statements. 
Printed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1869</v>
      </c>
      <c r="B2" s="827" t="s">
        <v>1982</v>
      </c>
      <c r="C2" s="1074" t="s">
        <v>1983</v>
      </c>
      <c r="D2" s="1074" t="s">
        <v>1984</v>
      </c>
      <c r="E2" s="1074" t="s">
        <v>1985</v>
      </c>
      <c r="F2" s="1074" t="s">
        <v>1986</v>
      </c>
    </row>
    <row r="3" spans="1:6" ht="12" customHeight="1" x14ac:dyDescent="0.2">
      <c r="A3" s="2314"/>
      <c r="B3" s="543"/>
      <c r="C3" s="825"/>
      <c r="D3" s="826" t="s">
        <v>292</v>
      </c>
      <c r="E3" s="825"/>
      <c r="F3" s="826" t="s">
        <v>293</v>
      </c>
    </row>
    <row r="4" spans="1:6" ht="13.7" customHeight="1" x14ac:dyDescent="0.2">
      <c r="A4" s="541" t="s">
        <v>1350</v>
      </c>
      <c r="B4" s="556">
        <f>'Revenues 9-14'!C5</f>
        <v>1226784</v>
      </c>
      <c r="C4" s="508"/>
      <c r="D4" s="557">
        <f>B4-C4</f>
        <v>1226784</v>
      </c>
      <c r="E4" s="508">
        <v>1311389</v>
      </c>
      <c r="F4" s="557">
        <f>E4-C4</f>
        <v>1311389</v>
      </c>
    </row>
    <row r="5" spans="1:6" ht="13.7" customHeight="1" x14ac:dyDescent="0.2">
      <c r="A5" s="541" t="s">
        <v>1016</v>
      </c>
      <c r="B5" s="556">
        <f>'Revenues 9-14'!D5</f>
        <v>253711</v>
      </c>
      <c r="C5" s="508"/>
      <c r="D5" s="557">
        <f t="shared" ref="D5:D18" si="0">B5-C5</f>
        <v>253711</v>
      </c>
      <c r="E5" s="508">
        <v>267267</v>
      </c>
      <c r="F5" s="557">
        <f>E5-C5</f>
        <v>267267</v>
      </c>
    </row>
    <row r="6" spans="1:6" ht="13.7" customHeight="1" x14ac:dyDescent="0.2">
      <c r="A6" s="541" t="s">
        <v>472</v>
      </c>
      <c r="B6" s="556">
        <f>'Revenues 9-14'!E5</f>
        <v>579144</v>
      </c>
      <c r="C6" s="508"/>
      <c r="D6" s="557">
        <f t="shared" si="0"/>
        <v>579144</v>
      </c>
      <c r="E6" s="508">
        <f>370482+201263</f>
        <v>571745</v>
      </c>
      <c r="F6" s="557">
        <f t="shared" ref="F6:F18" si="1">E6-C6</f>
        <v>571745</v>
      </c>
    </row>
    <row r="7" spans="1:6" ht="13.7" customHeight="1" x14ac:dyDescent="0.2">
      <c r="A7" s="541" t="s">
        <v>161</v>
      </c>
      <c r="B7" s="556">
        <f>'Revenues 9-14'!F5</f>
        <v>135312</v>
      </c>
      <c r="C7" s="508"/>
      <c r="D7" s="557">
        <f t="shared" si="0"/>
        <v>135312</v>
      </c>
      <c r="E7" s="508">
        <v>142542</v>
      </c>
      <c r="F7" s="557">
        <f t="shared" si="1"/>
        <v>142542</v>
      </c>
    </row>
    <row r="8" spans="1:6" ht="13.7" customHeight="1" x14ac:dyDescent="0.2">
      <c r="A8" s="541" t="s">
        <v>1380</v>
      </c>
      <c r="B8" s="556">
        <f>'Revenues 9-14'!G5</f>
        <v>100587</v>
      </c>
      <c r="C8" s="508"/>
      <c r="D8" s="557">
        <f t="shared" si="0"/>
        <v>100587</v>
      </c>
      <c r="E8" s="508">
        <v>100001</v>
      </c>
      <c r="F8" s="557">
        <f t="shared" si="1"/>
        <v>100001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33828</v>
      </c>
      <c r="C10" s="508"/>
      <c r="D10" s="557">
        <f t="shared" si="0"/>
        <v>33828</v>
      </c>
      <c r="E10" s="508">
        <v>35636</v>
      </c>
      <c r="F10" s="557">
        <f t="shared" si="1"/>
        <v>35636</v>
      </c>
    </row>
    <row r="11" spans="1:6" x14ac:dyDescent="0.2">
      <c r="A11" s="541" t="s">
        <v>470</v>
      </c>
      <c r="B11" s="556">
        <f>'Revenues 9-14'!J5</f>
        <v>226333</v>
      </c>
      <c r="C11" s="508"/>
      <c r="D11" s="557">
        <f t="shared" si="0"/>
        <v>226333</v>
      </c>
      <c r="E11" s="508">
        <v>345002</v>
      </c>
      <c r="F11" s="557">
        <f t="shared" si="1"/>
        <v>345002</v>
      </c>
    </row>
    <row r="12" spans="1:6" ht="13.7" customHeight="1" x14ac:dyDescent="0.2">
      <c r="A12" s="541" t="s">
        <v>163</v>
      </c>
      <c r="B12" s="556">
        <f>'Revenues 9-14'!K5</f>
        <v>33828</v>
      </c>
      <c r="C12" s="508"/>
      <c r="D12" s="557">
        <f t="shared" si="0"/>
        <v>33828</v>
      </c>
      <c r="E12" s="508">
        <v>35636</v>
      </c>
      <c r="F12" s="557">
        <f t="shared" si="1"/>
        <v>35636</v>
      </c>
    </row>
    <row r="13" spans="1:6" ht="13.7" customHeight="1" x14ac:dyDescent="0.2">
      <c r="A13" s="541" t="s">
        <v>1090</v>
      </c>
      <c r="B13" s="556">
        <f>SUM('Revenues 9-14'!C6:D6)</f>
        <v>0</v>
      </c>
      <c r="C13" s="508"/>
      <c r="D13" s="557">
        <f t="shared" si="0"/>
        <v>0</v>
      </c>
      <c r="E13" s="508">
        <v>35636</v>
      </c>
      <c r="F13" s="557">
        <f t="shared" si="1"/>
        <v>35636</v>
      </c>
    </row>
    <row r="14" spans="1:6" ht="13.7" customHeight="1" x14ac:dyDescent="0.2">
      <c r="A14" s="541" t="s">
        <v>471</v>
      </c>
      <c r="B14" s="556">
        <f>SUM('Revenues 9-14'!C7:D7,'Revenues 9-14'!F7:H7)</f>
        <v>26794</v>
      </c>
      <c r="C14" s="508"/>
      <c r="D14" s="557">
        <f t="shared" si="0"/>
        <v>26794</v>
      </c>
      <c r="E14" s="508">
        <v>28508</v>
      </c>
      <c r="F14" s="557">
        <f t="shared" si="1"/>
        <v>28508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100587</v>
      </c>
      <c r="C16" s="508"/>
      <c r="D16" s="557">
        <f t="shared" si="0"/>
        <v>100587</v>
      </c>
      <c r="E16" s="508">
        <v>100001</v>
      </c>
      <c r="F16" s="557">
        <f t="shared" si="1"/>
        <v>100001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2716908</v>
      </c>
      <c r="C19" s="558">
        <f>SUM(C4:C18)</f>
        <v>0</v>
      </c>
      <c r="D19" s="558">
        <f>SUM(D4:D18)</f>
        <v>2716908</v>
      </c>
      <c r="E19" s="558">
        <f>SUM(E4:E18)</f>
        <v>2973363</v>
      </c>
      <c r="F19" s="558">
        <f>SUM(F4:F18)</f>
        <v>2973363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Normal="100" workbookViewId="0">
      <selection activeCell="D33" sqref="D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1871</v>
      </c>
      <c r="B2" s="2329"/>
      <c r="C2" s="1569" t="s">
        <v>1987</v>
      </c>
      <c r="D2" s="1569" t="s">
        <v>1988</v>
      </c>
      <c r="E2" s="1569" t="s">
        <v>1989</v>
      </c>
      <c r="F2" s="1569" t="s">
        <v>1990</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4">
        <f>SUM(C4+D4)-E4</f>
        <v>0</v>
      </c>
    </row>
    <row r="5" spans="1:7" ht="13.5" thickTop="1" x14ac:dyDescent="0.2">
      <c r="A5" s="2331" t="s">
        <v>1300</v>
      </c>
      <c r="B5" s="2316"/>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2" t="s">
        <v>716</v>
      </c>
      <c r="B15" s="2333"/>
      <c r="C15" s="1544">
        <f>SUM(C6:C14)</f>
        <v>0</v>
      </c>
      <c r="D15" s="1544">
        <f>SUM(D6:D14)</f>
        <v>0</v>
      </c>
      <c r="E15" s="1544">
        <f>SUM(E6:E14)</f>
        <v>0</v>
      </c>
      <c r="F15" s="1544">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8"/>
      <c r="E17" s="1545"/>
      <c r="F17" s="1544">
        <f>SUM(C17+D17)-E17</f>
        <v>0</v>
      </c>
    </row>
    <row r="18" spans="1:11" ht="12.75" customHeight="1" thickTop="1" thickBot="1" x14ac:dyDescent="0.25">
      <c r="A18" s="2342" t="s">
        <v>7</v>
      </c>
      <c r="B18" s="2343"/>
      <c r="C18" s="1545"/>
      <c r="D18" s="508"/>
      <c r="E18" s="1545"/>
      <c r="F18" s="1544">
        <f>SUM(C18+D18)-E18</f>
        <v>0</v>
      </c>
    </row>
    <row r="19" spans="1:11" ht="12.75" customHeight="1" thickTop="1" thickBot="1" x14ac:dyDescent="0.25">
      <c r="A19" s="2342" t="s">
        <v>447</v>
      </c>
      <c r="B19" s="2343"/>
      <c r="C19" s="1545"/>
      <c r="D19" s="508"/>
      <c r="E19" s="1545"/>
      <c r="F19" s="1544">
        <f>SUM(C19+D19)-E19</f>
        <v>0</v>
      </c>
    </row>
    <row r="20" spans="1:11" ht="12.75" customHeight="1" thickTop="1" thickBot="1" x14ac:dyDescent="0.25">
      <c r="A20" s="2344" t="s">
        <v>516</v>
      </c>
      <c r="B20" s="2345"/>
      <c r="C20" s="1545"/>
      <c r="D20" s="508"/>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4">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4">
        <f>SUM(C25+D25)-E25</f>
        <v>0</v>
      </c>
      <c r="G25" s="677"/>
    </row>
    <row r="26" spans="1:11" ht="13.5" thickTop="1" x14ac:dyDescent="0.2">
      <c r="A26" s="2315" t="s">
        <v>743</v>
      </c>
      <c r="B26" s="2316"/>
      <c r="C26" s="1546"/>
      <c r="D26" s="1546"/>
      <c r="E26" s="1546"/>
      <c r="F26" s="1547"/>
    </row>
    <row r="27" spans="1:11" ht="13.5" thickBot="1" x14ac:dyDescent="0.25">
      <c r="A27" s="2317" t="s">
        <v>1237</v>
      </c>
      <c r="B27" s="2318"/>
      <c r="C27" s="508"/>
      <c r="D27" s="508"/>
      <c r="E27" s="508"/>
      <c r="F27" s="1544">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2117</v>
      </c>
      <c r="B31" s="650">
        <v>41306</v>
      </c>
      <c r="C31" s="1092">
        <v>1700000</v>
      </c>
      <c r="D31" s="1550">
        <v>1</v>
      </c>
      <c r="E31" s="1092">
        <v>720000</v>
      </c>
      <c r="F31" s="1092"/>
      <c r="G31" s="1092"/>
      <c r="H31" s="1092">
        <v>355000</v>
      </c>
      <c r="I31" s="1093">
        <f>((E31+F31)-H31)+G31</f>
        <v>365000</v>
      </c>
      <c r="J31" s="1092">
        <v>195484</v>
      </c>
      <c r="K31" s="117"/>
    </row>
    <row r="32" spans="1:11" ht="12" customHeight="1" x14ac:dyDescent="0.2">
      <c r="A32" s="1094" t="s">
        <v>2109</v>
      </c>
      <c r="B32" s="650">
        <v>39203</v>
      </c>
      <c r="C32" s="1092">
        <v>1800000</v>
      </c>
      <c r="D32" s="1550" t="s">
        <v>2140</v>
      </c>
      <c r="E32" s="1092">
        <v>1450000</v>
      </c>
      <c r="F32" s="1092"/>
      <c r="G32" s="1092"/>
      <c r="H32" s="1092">
        <v>140000</v>
      </c>
      <c r="I32" s="1093">
        <f>((E32+F32)-H32)+G32</f>
        <v>1310000</v>
      </c>
      <c r="J32" s="1092">
        <v>1310000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3500000</v>
      </c>
      <c r="D49" s="1549"/>
      <c r="E49" s="1093">
        <f t="shared" ref="E49:J49" si="2">SUM(E31:E48)</f>
        <v>2170000</v>
      </c>
      <c r="F49" s="1093">
        <f t="shared" si="2"/>
        <v>0</v>
      </c>
      <c r="G49" s="1093">
        <f t="shared" si="2"/>
        <v>0</v>
      </c>
      <c r="H49" s="1093">
        <f t="shared" si="2"/>
        <v>495000</v>
      </c>
      <c r="I49" s="1093">
        <f t="shared" si="2"/>
        <v>1675000</v>
      </c>
      <c r="J49" s="1093">
        <f t="shared" si="2"/>
        <v>1505484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1872</v>
      </c>
      <c r="B2" s="2354"/>
      <c r="C2" s="2354"/>
      <c r="D2" s="2354"/>
      <c r="E2" s="2355"/>
      <c r="F2" s="1825" t="s">
        <v>1055</v>
      </c>
      <c r="G2" s="1826" t="s">
        <v>100</v>
      </c>
      <c r="H2" s="1826" t="s">
        <v>471</v>
      </c>
      <c r="I2" s="1826" t="s">
        <v>1354</v>
      </c>
      <c r="J2" s="1826" t="s">
        <v>1000</v>
      </c>
      <c r="K2" s="1826" t="s">
        <v>144</v>
      </c>
    </row>
    <row r="3" spans="1:11" x14ac:dyDescent="0.2">
      <c r="A3" s="2356" t="s">
        <v>1995</v>
      </c>
      <c r="B3" s="2357"/>
      <c r="C3" s="2357"/>
      <c r="D3" s="2357"/>
      <c r="E3" s="2358"/>
      <c r="F3" s="254"/>
      <c r="G3" s="559"/>
      <c r="H3" s="559"/>
      <c r="I3" s="559"/>
      <c r="J3" s="1205">
        <v>202037</v>
      </c>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26794</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1950</v>
      </c>
    </row>
    <row r="8" spans="1:11" x14ac:dyDescent="0.2">
      <c r="A8" s="643" t="s">
        <v>401</v>
      </c>
      <c r="B8" s="1830"/>
      <c r="C8" s="1830"/>
      <c r="D8" s="1830"/>
      <c r="E8" s="1831"/>
      <c r="F8" s="1139" t="s">
        <v>995</v>
      </c>
      <c r="G8" s="564"/>
      <c r="H8" s="564"/>
      <c r="I8" s="564"/>
      <c r="J8" s="1205">
        <v>212250</v>
      </c>
      <c r="K8" s="1183"/>
    </row>
    <row r="9" spans="1:11" x14ac:dyDescent="0.2">
      <c r="A9" s="643" t="s">
        <v>144</v>
      </c>
      <c r="B9" s="1830"/>
      <c r="C9" s="1830"/>
      <c r="D9" s="1830"/>
      <c r="E9" s="1831"/>
      <c r="F9" s="255" t="s">
        <v>997</v>
      </c>
      <c r="G9" s="564"/>
      <c r="H9" s="565"/>
      <c r="I9" s="565"/>
      <c r="J9" s="1203"/>
      <c r="K9" s="1205">
        <v>8037</v>
      </c>
    </row>
    <row r="10" spans="1:11" ht="12" customHeight="1" x14ac:dyDescent="0.2">
      <c r="A10" s="2373" t="s">
        <v>1838</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26794</v>
      </c>
      <c r="I12" s="560">
        <f>SUM(I5:I11)</f>
        <v>0</v>
      </c>
      <c r="J12" s="560">
        <f>SUM(J5:J11)</f>
        <v>212250</v>
      </c>
      <c r="K12" s="560">
        <f>SUM(K5:K11)</f>
        <v>9987</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6" t="s">
        <v>998</v>
      </c>
      <c r="G14" s="564"/>
      <c r="H14" s="559">
        <v>26794</v>
      </c>
      <c r="I14" s="565"/>
      <c r="J14" s="1173"/>
      <c r="K14" s="1205">
        <v>9987</v>
      </c>
    </row>
    <row r="15" spans="1:11" x14ac:dyDescent="0.2">
      <c r="A15" s="2371" t="s">
        <v>5</v>
      </c>
      <c r="B15" s="2371"/>
      <c r="C15" s="2371"/>
      <c r="D15" s="2371"/>
      <c r="E15" s="2372"/>
      <c r="F15" s="256" t="s">
        <v>999</v>
      </c>
      <c r="G15" s="565"/>
      <c r="H15" s="559"/>
      <c r="I15" s="559"/>
      <c r="J15" s="1205">
        <v>60859</v>
      </c>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6" t="s">
        <v>1085</v>
      </c>
      <c r="G18" s="564"/>
      <c r="H18" s="564"/>
      <c r="I18" s="564"/>
      <c r="J18" s="1205"/>
      <c r="K18" s="1191"/>
    </row>
    <row r="19" spans="1:11" ht="25.5" customHeight="1" x14ac:dyDescent="0.2">
      <c r="A19" s="2381" t="s">
        <v>1997</v>
      </c>
      <c r="B19" s="2381"/>
      <c r="C19" s="2381"/>
      <c r="D19" s="2381"/>
      <c r="E19" s="2382"/>
      <c r="F19" s="256" t="s">
        <v>1086</v>
      </c>
      <c r="G19" s="564"/>
      <c r="H19" s="564"/>
      <c r="I19" s="564"/>
      <c r="J19" s="1205"/>
      <c r="K19" s="1191"/>
    </row>
    <row r="20" spans="1:11" ht="12.75" customHeight="1" x14ac:dyDescent="0.2">
      <c r="A20" s="2383" t="s">
        <v>1837</v>
      </c>
      <c r="B20" s="2384"/>
      <c r="C20" s="2384"/>
      <c r="D20" s="2384"/>
      <c r="E20" s="238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1839</v>
      </c>
      <c r="B22" s="2350"/>
      <c r="C22" s="2350"/>
      <c r="D22" s="2350"/>
      <c r="E22" s="238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26794</v>
      </c>
      <c r="I23" s="560">
        <f>SUM(I14:I16,I21,I22)</f>
        <v>0</v>
      </c>
      <c r="J23" s="560">
        <f>SUM(J14:J16,J21,J22)</f>
        <v>60859</v>
      </c>
      <c r="K23" s="560">
        <f>SUM(K14:K16,K21,K22)</f>
        <v>9987</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353428</v>
      </c>
      <c r="K24" s="1207">
        <f>SUM(K3,K12)-K23</f>
        <v>0</v>
      </c>
    </row>
    <row r="25" spans="1:11" ht="13.5" thickTop="1" x14ac:dyDescent="0.2">
      <c r="A25" s="1193" t="s">
        <v>485</v>
      </c>
      <c r="B25" s="1179"/>
      <c r="C25" s="1179"/>
      <c r="D25" s="1179"/>
      <c r="E25" s="1180"/>
      <c r="F25" s="1178">
        <v>714</v>
      </c>
      <c r="G25" s="1208"/>
      <c r="H25" s="1208"/>
      <c r="I25" s="1208"/>
      <c r="J25" s="1206">
        <v>353428</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8" t="s">
        <v>1836</v>
      </c>
      <c r="B33" s="112"/>
      <c r="C33" s="112"/>
      <c r="D33" s="112"/>
      <c r="E33" s="112"/>
      <c r="F33" s="112"/>
      <c r="G33" s="569"/>
      <c r="H33" s="2377"/>
      <c r="I33" s="2376"/>
      <c r="J33" s="2376"/>
      <c r="K33" s="2376"/>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36" sqref="A3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8"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43000</v>
      </c>
      <c r="D5" s="634"/>
      <c r="E5" s="634"/>
      <c r="F5" s="1057">
        <f>(C5+D5)-E5</f>
        <v>43000</v>
      </c>
      <c r="G5" s="630"/>
      <c r="H5" s="636"/>
      <c r="I5" s="636"/>
      <c r="J5" s="636"/>
      <c r="K5" s="641"/>
      <c r="L5" s="1056">
        <f>F5-K5</f>
        <v>43000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8354777</v>
      </c>
      <c r="D8" s="635">
        <v>33073</v>
      </c>
      <c r="E8" s="635"/>
      <c r="F8" s="1057">
        <f>(C8+D8)-E8</f>
        <v>8387850</v>
      </c>
      <c r="G8" s="631">
        <v>50</v>
      </c>
      <c r="H8" s="571">
        <v>4070278</v>
      </c>
      <c r="I8" s="571">
        <v>138965</v>
      </c>
      <c r="J8" s="571"/>
      <c r="K8" s="1056">
        <f>(H8+I8)-J8</f>
        <v>4209243</v>
      </c>
      <c r="L8" s="1056">
        <f>F8-K8</f>
        <v>4178607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463248</v>
      </c>
      <c r="D10" s="1058">
        <v>54659</v>
      </c>
      <c r="E10" s="1058"/>
      <c r="F10" s="1059">
        <f>(C10+D10)-E10</f>
        <v>517907</v>
      </c>
      <c r="G10" s="631">
        <v>20</v>
      </c>
      <c r="H10" s="1060">
        <v>255325</v>
      </c>
      <c r="I10" s="1060">
        <v>25598</v>
      </c>
      <c r="J10" s="1060"/>
      <c r="K10" s="1056">
        <f>(H10+I10)-J10</f>
        <v>280923</v>
      </c>
      <c r="L10" s="1056">
        <f>F10-K10</f>
        <v>236984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1055906</v>
      </c>
      <c r="D12" s="635">
        <v>14840</v>
      </c>
      <c r="E12" s="635">
        <v>97258</v>
      </c>
      <c r="F12" s="1057">
        <f>(C12+D12)-E12</f>
        <v>973488</v>
      </c>
      <c r="G12" s="631">
        <v>10</v>
      </c>
      <c r="H12" s="571">
        <v>556217</v>
      </c>
      <c r="I12" s="571">
        <v>97141</v>
      </c>
      <c r="J12" s="571">
        <v>97258</v>
      </c>
      <c r="K12" s="1056">
        <f>(H12+I12)-J12</f>
        <v>556100</v>
      </c>
      <c r="L12" s="1056">
        <f>F12-K12</f>
        <v>417388</v>
      </c>
    </row>
    <row r="13" spans="1:14" ht="14.25" thickTop="1" thickBot="1" x14ac:dyDescent="0.25">
      <c r="A13" s="646" t="s">
        <v>1312</v>
      </c>
      <c r="B13" s="284">
        <v>252</v>
      </c>
      <c r="C13" s="635">
        <v>1504926</v>
      </c>
      <c r="D13" s="635">
        <v>14545</v>
      </c>
      <c r="E13" s="635">
        <v>174901</v>
      </c>
      <c r="F13" s="1057">
        <f>(C13+D13)-E13</f>
        <v>1344570</v>
      </c>
      <c r="G13" s="631">
        <v>5</v>
      </c>
      <c r="H13" s="571">
        <v>1363992</v>
      </c>
      <c r="I13" s="571">
        <v>59481</v>
      </c>
      <c r="J13" s="571">
        <v>174901</v>
      </c>
      <c r="K13" s="1056">
        <f>(H13+I13)-J13</f>
        <v>1248572</v>
      </c>
      <c r="L13" s="1056">
        <f>F13-K13</f>
        <v>95998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11421857</v>
      </c>
      <c r="D16" s="637">
        <f>SUM(D3,D5:D6,D8:D10,D12:D15)</f>
        <v>117117</v>
      </c>
      <c r="E16" s="637">
        <f>SUM(E3,E5:E6,E8:E10,E12:E15)</f>
        <v>272159</v>
      </c>
      <c r="F16" s="637">
        <f>SUM(F3,F5:F6,F8:F10,F12:F15)</f>
        <v>11266815</v>
      </c>
      <c r="G16" s="631"/>
      <c r="H16" s="637">
        <f>SUM(H3,H6,H8:H10,H12:H14,)</f>
        <v>6245812</v>
      </c>
      <c r="I16" s="637">
        <f>SUM(I3,I6,I8:I10,I12:I14,)</f>
        <v>321185</v>
      </c>
      <c r="J16" s="637">
        <f>SUM(J3,J6,J8:J10,J12:J14,)</f>
        <v>272159</v>
      </c>
      <c r="K16" s="1057">
        <f>(H16+I16)-J16</f>
        <v>6294838</v>
      </c>
      <c r="L16" s="1057">
        <f>F16-K16</f>
        <v>4971977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321185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17" right="0.17" top="1.1000000000000001" bottom="0.52" header="0.44"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6535399</v>
      </c>
      <c r="G8" s="355"/>
    </row>
    <row r="9" spans="1:7" ht="12" customHeight="1" x14ac:dyDescent="0.2">
      <c r="A9" s="357" t="s">
        <v>528</v>
      </c>
      <c r="B9" s="934" t="s">
        <v>1802</v>
      </c>
      <c r="C9" s="356"/>
      <c r="D9" s="357" t="s">
        <v>580</v>
      </c>
      <c r="E9" s="575"/>
      <c r="F9" s="936">
        <f>'Expenditures 15-22'!K150</f>
        <v>352143</v>
      </c>
      <c r="G9" s="937"/>
    </row>
    <row r="10" spans="1:7" ht="12" customHeight="1" x14ac:dyDescent="0.2">
      <c r="A10" s="357" t="s">
        <v>578</v>
      </c>
      <c r="B10" s="934" t="s">
        <v>1803</v>
      </c>
      <c r="C10" s="356"/>
      <c r="D10" s="357" t="s">
        <v>580</v>
      </c>
      <c r="E10" s="575"/>
      <c r="F10" s="936">
        <f>'Expenditures 15-22'!K168</f>
        <v>571920</v>
      </c>
      <c r="G10" s="937"/>
    </row>
    <row r="11" spans="1:7" ht="12" customHeight="1" x14ac:dyDescent="0.2">
      <c r="A11" s="357" t="s">
        <v>529</v>
      </c>
      <c r="B11" s="934" t="s">
        <v>1804</v>
      </c>
      <c r="C11" s="356"/>
      <c r="D11" s="357" t="s">
        <v>580</v>
      </c>
      <c r="E11" s="575"/>
      <c r="F11" s="936">
        <f>'Expenditures 15-22'!K204</f>
        <v>667477</v>
      </c>
      <c r="G11" s="937"/>
    </row>
    <row r="12" spans="1:7" ht="12" customHeight="1" x14ac:dyDescent="0.2">
      <c r="A12" s="357" t="s">
        <v>530</v>
      </c>
      <c r="B12" s="934" t="s">
        <v>1805</v>
      </c>
      <c r="C12" s="356"/>
      <c r="D12" s="357" t="s">
        <v>580</v>
      </c>
      <c r="E12" s="575"/>
      <c r="F12" s="936">
        <f>'Expenditures 15-22'!K288</f>
        <v>315624</v>
      </c>
      <c r="G12" s="937"/>
    </row>
    <row r="13" spans="1:7" ht="12" customHeight="1" x14ac:dyDescent="0.2">
      <c r="A13" s="357" t="s">
        <v>112</v>
      </c>
      <c r="B13" s="934" t="s">
        <v>1806</v>
      </c>
      <c r="C13" s="356"/>
      <c r="D13" s="357" t="s">
        <v>580</v>
      </c>
      <c r="E13" s="575"/>
      <c r="F13" s="936">
        <f>'Expenditures 15-22'!K331</f>
        <v>285460</v>
      </c>
      <c r="G13" s="938"/>
    </row>
    <row r="14" spans="1:7" ht="12" customHeight="1" thickBot="1" x14ac:dyDescent="0.25">
      <c r="A14" s="939"/>
      <c r="B14" s="576"/>
      <c r="C14" s="577"/>
      <c r="D14" s="994" t="s">
        <v>580</v>
      </c>
      <c r="E14" s="588" t="s">
        <v>1112</v>
      </c>
      <c r="F14" s="940">
        <f>SUM(F8:F13)</f>
        <v>8728023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4787</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306495</v>
      </c>
      <c r="G53" s="355"/>
    </row>
    <row r="54" spans="1:7" ht="12" customHeight="1" x14ac:dyDescent="0.2">
      <c r="A54" s="357" t="s">
        <v>527</v>
      </c>
      <c r="B54" s="357" t="s">
        <v>1814</v>
      </c>
      <c r="C54" s="955" t="s">
        <v>1138</v>
      </c>
      <c r="D54" s="951" t="s">
        <v>1278</v>
      </c>
      <c r="E54" s="575"/>
      <c r="F54" s="1098">
        <f>'Expenditures 15-22'!G114</f>
        <v>14840</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31272</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495000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14545</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339</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867278</v>
      </c>
      <c r="G75" s="355"/>
    </row>
    <row r="76" spans="1:8" s="961" customFormat="1" ht="12" customHeight="1" thickTop="1" thickBot="1" x14ac:dyDescent="0.25">
      <c r="A76" s="581"/>
      <c r="B76" s="579"/>
      <c r="C76" s="580"/>
      <c r="D76" s="960" t="s">
        <v>1789</v>
      </c>
      <c r="E76" s="591"/>
      <c r="F76" s="1104">
        <f>(F14-F75)</f>
        <v>7860745</v>
      </c>
      <c r="G76" s="357"/>
    </row>
    <row r="77" spans="1:8" s="961" customFormat="1" ht="12" customHeight="1" thickTop="1" x14ac:dyDescent="0.2">
      <c r="A77" s="582"/>
      <c r="B77" s="579"/>
      <c r="C77" s="580"/>
      <c r="D77" s="960" t="s">
        <v>2026</v>
      </c>
      <c r="E77" s="591"/>
      <c r="F77" s="1565">
        <v>864.6</v>
      </c>
      <c r="G77" s="358"/>
      <c r="H77" s="357"/>
    </row>
    <row r="78" spans="1:8" s="961" customFormat="1" ht="12" customHeight="1" thickBot="1" x14ac:dyDescent="0.25">
      <c r="A78" s="583"/>
      <c r="B78" s="579"/>
      <c r="C78" s="580"/>
      <c r="D78" s="960" t="s">
        <v>1856</v>
      </c>
      <c r="E78" s="591" t="s">
        <v>1112</v>
      </c>
      <c r="F78" s="1105">
        <f>IF(F77&gt;0,F76/F77," Complete Line 77")</f>
        <v>9091.7707610455691</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11815</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6993</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82808</v>
      </c>
      <c r="G93" s="969"/>
    </row>
    <row r="94" spans="1:7" ht="12" customHeight="1" x14ac:dyDescent="0.2">
      <c r="A94" s="970" t="s">
        <v>146</v>
      </c>
      <c r="B94" s="970" t="s">
        <v>182</v>
      </c>
      <c r="C94" s="967">
        <v>1700</v>
      </c>
      <c r="D94" s="976" t="str">
        <f>'Revenues 9-14'!A82</f>
        <v>Total District/School Activity Income</v>
      </c>
      <c r="E94" s="383"/>
      <c r="F94" s="1063">
        <f>SUM('Revenues 9-14'!C82,'Revenues 9-14'!D82)</f>
        <v>98044</v>
      </c>
      <c r="G94" s="969"/>
    </row>
    <row r="95" spans="1:7" ht="12" customHeight="1" x14ac:dyDescent="0.2">
      <c r="A95" s="970" t="s">
        <v>527</v>
      </c>
      <c r="B95" s="970" t="s">
        <v>183</v>
      </c>
      <c r="C95" s="967">
        <f>'Revenues 9-14'!B84</f>
        <v>1811</v>
      </c>
      <c r="D95" s="968" t="str">
        <f>'Revenues 9-14'!A84</f>
        <v>Rentals - Regular Textbooks</v>
      </c>
      <c r="E95" s="383"/>
      <c r="F95" s="1063">
        <f>'Revenues 9-14'!C84</f>
        <v>27618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57</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220699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889</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1337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8037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349656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72</v>
      </c>
      <c r="G127" s="68"/>
    </row>
    <row r="128" spans="1:7" ht="12" customHeight="1" x14ac:dyDescent="0.2">
      <c r="A128" s="380" t="s">
        <v>750</v>
      </c>
      <c r="B128" s="380" t="s">
        <v>881</v>
      </c>
      <c r="C128" s="985" t="s">
        <v>1138</v>
      </c>
      <c r="D128" s="984" t="str">
        <f>'Revenues 9-14'!A201</f>
        <v>Total Food Service</v>
      </c>
      <c r="E128" s="383"/>
      <c r="F128" s="1063">
        <f>SUM('Revenues 9-14'!C201,'Revenues 9-14'!G201)</f>
        <v>255113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267940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2773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46506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18360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72520</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1471327</v>
      </c>
    </row>
    <row r="176" spans="1:7" ht="12" customHeight="1" x14ac:dyDescent="0.2">
      <c r="A176" s="584"/>
      <c r="B176" s="585"/>
      <c r="C176" s="586"/>
      <c r="D176" s="992" t="s">
        <v>1853</v>
      </c>
      <c r="E176" s="1046"/>
      <c r="F176" s="1108">
        <f>'PCTC-OEPP 28-29'!F76-F175</f>
        <v>6389418</v>
      </c>
    </row>
    <row r="177" spans="1:7" ht="12" customHeight="1" x14ac:dyDescent="0.2">
      <c r="A177" s="584"/>
      <c r="B177" s="585"/>
      <c r="C177" s="586"/>
      <c r="D177" s="992" t="s">
        <v>2010</v>
      </c>
      <c r="E177" s="1046"/>
      <c r="F177" s="1108">
        <f>'Cap Outlay Deprec 27'!I18</f>
        <v>321185</v>
      </c>
    </row>
    <row r="178" spans="1:7" ht="12" customHeight="1" x14ac:dyDescent="0.2">
      <c r="A178" s="584"/>
      <c r="B178" s="585"/>
      <c r="C178" s="586"/>
      <c r="D178" s="992" t="s">
        <v>1855</v>
      </c>
      <c r="E178" s="1046"/>
      <c r="F178" s="1108">
        <f>F176+F177</f>
        <v>6710603</v>
      </c>
    </row>
    <row r="179" spans="1:7" ht="12" customHeight="1" x14ac:dyDescent="0.2">
      <c r="A179" s="584"/>
      <c r="B179" s="587"/>
      <c r="C179" s="586"/>
      <c r="D179" s="992" t="s">
        <v>2011</v>
      </c>
      <c r="E179" s="1046"/>
      <c r="F179" s="1109">
        <f>'PCTC-OEPP 28-29'!F77</f>
        <v>864.6</v>
      </c>
      <c r="G179" s="68"/>
    </row>
    <row r="180" spans="1:7" ht="12" customHeight="1" thickBot="1" x14ac:dyDescent="0.25">
      <c r="A180" s="584"/>
      <c r="B180" s="587"/>
      <c r="C180" s="586"/>
      <c r="D180" s="992" t="s">
        <v>1932</v>
      </c>
      <c r="E180" s="1046" t="s">
        <v>1933</v>
      </c>
      <c r="F180" s="1110">
        <f>F178/F179</f>
        <v>7761.5116817025209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136271</v>
      </c>
      <c r="F10" s="856"/>
      <c r="G10" s="1111"/>
      <c r="H10" s="215"/>
      <c r="I10" s="215"/>
    </row>
    <row r="11" spans="1:9" s="2" customFormat="1" ht="22.5" customHeight="1" x14ac:dyDescent="0.2">
      <c r="A11" s="2404" t="s">
        <v>2088</v>
      </c>
      <c r="B11" s="2405"/>
      <c r="C11" s="2405"/>
      <c r="D11" s="2406"/>
      <c r="E11" s="1993">
        <v>37649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4602928</v>
      </c>
      <c r="F19" s="763"/>
      <c r="G19" s="765">
        <f>'Expenditures 15-22'!K33-SUM('Expenditures 15-22'!G33,'Expenditures 15-22'!I33)+'Expenditures 15-22'!D223</f>
        <v>4602928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178870</v>
      </c>
      <c r="F21" s="763"/>
      <c r="G21" s="765">
        <f>'Expenditures 15-22'!K42-SUM('Expenditures 15-22'!G42,'Expenditures 15-22'!I42)+'Expenditures 15-22'!K120-SUM('Expenditures 15-22'!G120,'Expenditures 15-22'!I120)+'Expenditures 15-22'!K174-SUM('Expenditures 15-22'!G174,'Expenditures 15-22'!I174)+'Expenditures 15-22'!D232</f>
        <v>178870</v>
      </c>
      <c r="H21" s="285"/>
      <c r="I21" s="215"/>
    </row>
    <row r="22" spans="1:9" s="2" customFormat="1" ht="12" customHeight="1" x14ac:dyDescent="0.2">
      <c r="A22" s="762" t="s">
        <v>644</v>
      </c>
      <c r="B22" s="758"/>
      <c r="C22" s="757">
        <v>2200</v>
      </c>
      <c r="D22" s="763"/>
      <c r="E22" s="764">
        <f>'Expenditures 15-22'!K47-SUM('Expenditures 15-22'!G47,'Expenditures 15-22'!I47)+'Expenditures 15-22'!D237</f>
        <v>269446</v>
      </c>
      <c r="F22" s="763"/>
      <c r="G22" s="765">
        <f>'Expenditures 15-22'!K47-SUM('Expenditures 15-22'!G47,'Expenditures 15-22'!I47)+'Expenditures 15-22'!D237</f>
        <v>269446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487063</v>
      </c>
      <c r="F23" s="763"/>
      <c r="G23" s="764">
        <f>'Expenditures 15-22'!K53-SUM('Expenditures 15-22'!G53,'Expenditures 15-22'!I53)+'Expenditures 15-22'!D251+'Expenditures 15-22'!K323-SUM('Expenditures 15-22'!G323,'Expenditures 15-22'!I323)</f>
        <v>487063</v>
      </c>
      <c r="H23" s="285"/>
      <c r="I23" s="215"/>
    </row>
    <row r="24" spans="1:9" s="2" customFormat="1" ht="12" customHeight="1" x14ac:dyDescent="0.2">
      <c r="A24" s="762" t="s">
        <v>646</v>
      </c>
      <c r="B24" s="758"/>
      <c r="C24" s="757">
        <v>2400</v>
      </c>
      <c r="D24" s="763"/>
      <c r="E24" s="764">
        <f>'Expenditures 15-22'!K57-SUM('Expenditures 15-22'!G57,'Expenditures 15-22'!I57)+'Expenditures 15-22'!D255</f>
        <v>487958</v>
      </c>
      <c r="F24" s="763"/>
      <c r="G24" s="765">
        <f>'Expenditures 15-22'!K57-SUM('Expenditures 15-22'!G57,'Expenditures 15-22'!I57)+'Expenditures 15-22'!D255</f>
        <v>487958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134216</v>
      </c>
      <c r="E27" s="764">
        <f>E8</f>
        <v>0</v>
      </c>
      <c r="F27" s="764">
        <f>'Expenditures 15-22'!K60-SUM('Expenditures 15-22'!G60,'Expenditures 15-22'!I60)+'Expenditures 15-22'!D258-E8</f>
        <v>134216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579714</v>
      </c>
      <c r="F28" s="767">
        <f>'Expenditures 15-22'!K61-SUM('Expenditures 15-22'!G61,'Expenditures 15-22'!I61)+'Expenditures 15-22'!K124-SUM('Expenditures 15-22'!G124,'Expenditures 15-22'!I124)+'Expenditures 15-22'!D260-E9</f>
        <v>579714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723050</v>
      </c>
      <c r="F29" s="763"/>
      <c r="G29" s="765">
        <f>'Expenditures 15-22'!K62-SUM('Expenditures 15-22'!G62,'Expenditures 15-22'!I62)+'Expenditures 15-22'!K125-SUM('Expenditures 15-22'!G125,'Expenditures 15-22'!I125)+'Expenditures 15-22'!K176-SUM('Expenditures 15-22'!G176,'Expenditures 15-22'!I176)+'Expenditures 15-22'!D261</f>
        <v>723050</v>
      </c>
      <c r="H29" s="391"/>
    </row>
    <row r="30" spans="1:9" ht="12" customHeight="1" x14ac:dyDescent="0.2">
      <c r="A30" s="762" t="s">
        <v>106</v>
      </c>
      <c r="B30" s="760"/>
      <c r="C30" s="757">
        <v>2560</v>
      </c>
      <c r="D30" s="763"/>
      <c r="E30" s="764">
        <f>'Expenditures 15-22'!K63-SUM('Expenditures 15-22'!G63,'Expenditures 15-22'!I63)+'Expenditures 15-22'!D262-E10</f>
        <v>184309</v>
      </c>
      <c r="F30" s="763"/>
      <c r="G30" s="764">
        <f>'Expenditures 15-22'!K63-SUM('Expenditures 15-22'!G63,'Expenditures 15-22'!I63)+'Expenditures 15-22'!D262-E10</f>
        <v>184309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5126</v>
      </c>
      <c r="F39" s="763"/>
      <c r="G39" s="764">
        <f>'Expenditures 15-22'!K75-SUM('Expenditures 15-22'!G75,'Expenditures 15-22'!I75)+'Expenditures 15-22'!K130-SUM('Expenditures 15-22'!G130,'Expenditures 15-22'!I130)+'Expenditures 15-22'!K179-SUM('Expenditures 15-22'!G179,'Expenditures 15-22'!I179)+'Expenditures 15-22'!D274</f>
        <v>5126</v>
      </c>
    </row>
    <row r="40" spans="1:7" ht="12" customHeight="1" x14ac:dyDescent="0.2">
      <c r="A40" s="779" t="s">
        <v>162</v>
      </c>
      <c r="B40" s="780"/>
      <c r="C40" s="781"/>
      <c r="D40" s="767">
        <f>SUM(D19:D39)</f>
        <v>134216</v>
      </c>
      <c r="E40" s="767">
        <f>SUM(E19:E39)</f>
        <v>7518464</v>
      </c>
      <c r="F40" s="767">
        <f>SUM(F19:F39)</f>
        <v>713930</v>
      </c>
      <c r="G40" s="767">
        <f>SUM(G19:G39)</f>
        <v>6938750</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134216</v>
      </c>
      <c r="F42" s="772" t="s">
        <v>553</v>
      </c>
      <c r="G42" s="768">
        <f>F40</f>
        <v>713930</v>
      </c>
    </row>
    <row r="43" spans="1:7" ht="12" customHeight="1" x14ac:dyDescent="0.2">
      <c r="A43" s="285"/>
      <c r="B43" s="215"/>
      <c r="C43" s="286"/>
      <c r="D43" s="772" t="s">
        <v>552</v>
      </c>
      <c r="E43" s="768">
        <f>E40</f>
        <v>7518464</v>
      </c>
      <c r="F43" s="772" t="s">
        <v>552</v>
      </c>
      <c r="G43" s="768">
        <f>G40</f>
        <v>6938750</v>
      </c>
    </row>
    <row r="44" spans="1:7" ht="12" customHeight="1" x14ac:dyDescent="0.2">
      <c r="A44" s="285"/>
      <c r="B44" s="215"/>
      <c r="C44" s="215"/>
      <c r="D44" s="782" t="s">
        <v>1165</v>
      </c>
      <c r="E44" s="783">
        <f>(E42/E43)</f>
        <v>1.7851518608056113E-2</v>
      </c>
      <c r="F44" s="782" t="s">
        <v>1165</v>
      </c>
      <c r="G44" s="783">
        <f>(G42/G43)</f>
        <v>0.10289029003783103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pane="bottomLeft" activeCell="A42" sqref="A42:E42"/>
    </sheetView>
  </sheetViews>
  <sheetFormatPr defaultColWidth="9.140625" defaultRowHeight="12.75" x14ac:dyDescent="0.2"/>
  <cols>
    <col min="1" max="1" width="52.85546875" style="1942" customWidth="1"/>
    <col min="2" max="3" width="9.85546875" style="1922" customWidth="1"/>
    <col min="4" max="4" width="12.5703125" style="1943" customWidth="1"/>
    <col min="5" max="5" width="65.710937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1" t="s">
        <v>1934</v>
      </c>
      <c r="B5" s="2412"/>
      <c r="C5" s="2412"/>
      <c r="D5" s="2412"/>
      <c r="E5" s="2412"/>
    </row>
    <row r="6" spans="1:7" ht="12" customHeight="1" x14ac:dyDescent="0.25">
      <c r="A6" s="1923"/>
      <c r="B6" s="2413" t="str">
        <f>COVER!A17</f>
        <v>Trico CUSD 176</v>
      </c>
      <c r="C6" s="2413"/>
      <c r="D6" s="2413"/>
      <c r="E6" s="1924"/>
    </row>
    <row r="7" spans="1:7" ht="11.25" customHeight="1" x14ac:dyDescent="0.25">
      <c r="A7" s="1923"/>
      <c r="B7" s="2414">
        <f>COVER!A13</f>
        <v>30039176026</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4"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2093</v>
      </c>
      <c r="C14" s="1934" t="s">
        <v>2093</v>
      </c>
      <c r="D14" s="1937"/>
      <c r="E14" s="1936" t="s">
        <v>2110</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t="s">
        <v>2093</v>
      </c>
      <c r="C19" s="1934" t="s">
        <v>2093</v>
      </c>
      <c r="D19" s="1937"/>
      <c r="E19" s="1936" t="s">
        <v>2138</v>
      </c>
    </row>
    <row r="20" spans="1:11" ht="12" customHeight="1" x14ac:dyDescent="0.2">
      <c r="A20" s="1933" t="s">
        <v>1915</v>
      </c>
      <c r="B20" s="1934"/>
      <c r="C20" s="1934"/>
      <c r="D20" s="1937"/>
      <c r="E20" s="1936"/>
    </row>
    <row r="21" spans="1:11" ht="12" customHeight="1" x14ac:dyDescent="0.2">
      <c r="A21" s="1933" t="s">
        <v>1916</v>
      </c>
      <c r="B21" s="1934" t="s">
        <v>2093</v>
      </c>
      <c r="C21" s="1934" t="s">
        <v>2093</v>
      </c>
      <c r="D21" s="1937"/>
      <c r="E21" s="1936" t="s">
        <v>2111</v>
      </c>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2093</v>
      </c>
      <c r="C26" s="1934" t="s">
        <v>2093</v>
      </c>
      <c r="D26" s="1937"/>
      <c r="E26" s="1936" t="s">
        <v>2112</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t="s">
        <v>2093</v>
      </c>
      <c r="C31" s="1934" t="s">
        <v>2093</v>
      </c>
      <c r="D31" s="1937"/>
      <c r="E31" s="1936" t="s">
        <v>2113</v>
      </c>
      <c r="K31" s="1947"/>
    </row>
    <row r="32" spans="1:11" ht="12" customHeight="1" x14ac:dyDescent="0.2">
      <c r="A32" s="1933" t="s">
        <v>1927</v>
      </c>
      <c r="B32" s="1934" t="s">
        <v>2093</v>
      </c>
      <c r="C32" s="1934" t="s">
        <v>2093</v>
      </c>
      <c r="D32" s="1937"/>
      <c r="E32" s="1936" t="s">
        <v>2114</v>
      </c>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t="s">
        <v>2141</v>
      </c>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1"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Trico CUSD 176</v>
      </c>
      <c r="J6" s="2434"/>
    </row>
    <row r="7" spans="1:10" x14ac:dyDescent="0.2">
      <c r="A7" s="2435" t="s">
        <v>1015</v>
      </c>
      <c r="B7" s="2436"/>
      <c r="C7" s="2436"/>
      <c r="D7" s="2436"/>
      <c r="E7" s="2437"/>
      <c r="F7" s="1604"/>
      <c r="G7" s="1593"/>
      <c r="H7" s="1603" t="s">
        <v>431</v>
      </c>
      <c r="I7" s="2438">
        <f>COVER!A13</f>
        <v>30039176026</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157319</v>
      </c>
      <c r="F12" s="1632"/>
      <c r="G12" s="1631">
        <f t="shared" ref="G12:G18" si="0">SUM(E12:F12)</f>
        <v>157319</v>
      </c>
      <c r="H12" s="1633">
        <v>140534</v>
      </c>
      <c r="I12" s="1632"/>
      <c r="J12" s="1631">
        <f t="shared" ref="J12:J18" si="1">SUM(H12:I12)</f>
        <v>140534</v>
      </c>
    </row>
    <row r="13" spans="1:10" ht="15" customHeight="1" x14ac:dyDescent="0.2">
      <c r="A13" s="1627">
        <v>2</v>
      </c>
      <c r="B13" s="1628" t="s">
        <v>45</v>
      </c>
      <c r="C13" s="1629"/>
      <c r="D13" s="1630">
        <v>2330</v>
      </c>
      <c r="E13" s="1631">
        <f>'Expenditures 15-22'!K51</f>
        <v>9310</v>
      </c>
      <c r="F13" s="1632"/>
      <c r="G13" s="1631">
        <f t="shared" si="0"/>
        <v>9310</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v>0</v>
      </c>
      <c r="I15" s="1633">
        <v>0</v>
      </c>
      <c r="J15" s="1631">
        <f t="shared" si="1"/>
        <v>0</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166629</v>
      </c>
      <c r="F19" s="1639">
        <f t="shared" si="2"/>
        <v>0</v>
      </c>
      <c r="G19" s="1639">
        <f t="shared" si="2"/>
        <v>166629</v>
      </c>
      <c r="H19" s="1639">
        <f t="shared" si="2"/>
        <v>140534</v>
      </c>
      <c r="I19" s="1639">
        <f t="shared" si="2"/>
        <v>0</v>
      </c>
      <c r="J19" s="1639">
        <f t="shared" si="2"/>
        <v>140534</v>
      </c>
    </row>
    <row r="20" spans="1:10" ht="25.5" customHeight="1" thickTop="1" x14ac:dyDescent="0.2">
      <c r="A20" s="1627">
        <v>9</v>
      </c>
      <c r="B20" s="2445" t="s">
        <v>2018</v>
      </c>
      <c r="C20" s="2443"/>
      <c r="D20" s="2444"/>
      <c r="E20" s="1640"/>
      <c r="F20" s="1640"/>
      <c r="G20" s="1640"/>
      <c r="H20" s="1640"/>
      <c r="I20" s="1640"/>
      <c r="J20" s="1641">
        <f>IF(AND(G19&gt;0,J19&gt;0),(((J19-G19)/G19)),"Enter Budget Data")</f>
        <v>-0.15660539281877706</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1892</v>
      </c>
      <c r="G27" s="2446"/>
    </row>
    <row r="28" spans="1:10" ht="28.5" customHeight="1" x14ac:dyDescent="0.2">
      <c r="B28" s="1642"/>
      <c r="C28" s="2448"/>
      <c r="D28" s="2448"/>
      <c r="E28" s="1909"/>
      <c r="F28" s="2448"/>
      <c r="G28" s="2448"/>
    </row>
    <row r="29" spans="1:10" x14ac:dyDescent="0.2">
      <c r="B29" s="1642"/>
      <c r="C29" s="1903" t="s">
        <v>2025</v>
      </c>
      <c r="E29" s="1908"/>
      <c r="F29" s="2447" t="s">
        <v>1893</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2091</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5"/>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6" spans="1:2" x14ac:dyDescent="0.2">
      <c r="B6" s="2104" t="s">
        <v>1350</v>
      </c>
    </row>
    <row r="7" spans="1:2" x14ac:dyDescent="0.2">
      <c r="A7" s="385">
        <v>1</v>
      </c>
      <c r="B7" s="12" t="s">
        <v>2118</v>
      </c>
    </row>
    <row r="8" spans="1:2" x14ac:dyDescent="0.2">
      <c r="A8" s="385">
        <v>2</v>
      </c>
      <c r="B8" s="12" t="s">
        <v>2119</v>
      </c>
    </row>
    <row r="9" spans="1:2" x14ac:dyDescent="0.2">
      <c r="A9" s="385">
        <v>3</v>
      </c>
      <c r="B9" s="12" t="s">
        <v>2121</v>
      </c>
    </row>
    <row r="10" spans="1:2" x14ac:dyDescent="0.2">
      <c r="A10" s="385">
        <v>4</v>
      </c>
      <c r="B10" s="12" t="s">
        <v>2122</v>
      </c>
    </row>
    <row r="11" spans="1:2" x14ac:dyDescent="0.2">
      <c r="A11" s="385"/>
      <c r="B11" s="12" t="s">
        <v>2123</v>
      </c>
    </row>
    <row r="12" spans="1:2" x14ac:dyDescent="0.2">
      <c r="A12" s="385"/>
    </row>
    <row r="13" spans="1:2" x14ac:dyDescent="0.2">
      <c r="A13" s="385"/>
      <c r="B13" s="2104" t="s">
        <v>1016</v>
      </c>
    </row>
    <row r="14" spans="1:2" x14ac:dyDescent="0.2">
      <c r="A14" s="385">
        <v>1</v>
      </c>
      <c r="B14" s="12" t="s">
        <v>2120</v>
      </c>
    </row>
    <row r="15" spans="1:2" x14ac:dyDescent="0.2">
      <c r="A15" s="385"/>
    </row>
    <row r="16" spans="1:2" x14ac:dyDescent="0.2">
      <c r="A16" s="385"/>
      <c r="B16" s="2104" t="s">
        <v>506</v>
      </c>
    </row>
    <row r="17" spans="1:2" x14ac:dyDescent="0.2">
      <c r="A17" s="385">
        <v>1</v>
      </c>
      <c r="B17" s="12" t="s">
        <v>2124</v>
      </c>
    </row>
    <row r="18" spans="1:2" x14ac:dyDescent="0.2">
      <c r="A18" s="385"/>
    </row>
    <row r="19" spans="1:2" x14ac:dyDescent="0.2">
      <c r="A19" s="385"/>
      <c r="B19" s="2104" t="s">
        <v>1104</v>
      </c>
    </row>
    <row r="20" spans="1:2" x14ac:dyDescent="0.2">
      <c r="A20" s="385">
        <v>1</v>
      </c>
      <c r="B20" s="12" t="s">
        <v>2125</v>
      </c>
    </row>
    <row r="21" spans="1:2" x14ac:dyDescent="0.2">
      <c r="A21" s="385"/>
    </row>
    <row r="22" spans="1:2" x14ac:dyDescent="0.2">
      <c r="A22" s="385"/>
    </row>
    <row r="23" spans="1:2" x14ac:dyDescent="0.2">
      <c r="A23" s="385"/>
    </row>
    <row r="24" spans="1:2" x14ac:dyDescent="0.2">
      <c r="A24" s="385"/>
    </row>
    <row r="25" spans="1:2" x14ac:dyDescent="0.2">
      <c r="A25" s="385"/>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t="s">
        <v>2126</v>
      </c>
    </row>
    <row r="63" spans="1:2" x14ac:dyDescent="0.2">
      <c r="A63" s="386"/>
    </row>
    <row r="64" spans="1:2" x14ac:dyDescent="0.2">
      <c r="A64" s="386"/>
      <c r="B64" s="166" t="str">
        <f>COVER!A17</f>
        <v>Trico CUSD 176</v>
      </c>
    </row>
    <row r="65" spans="2:2" x14ac:dyDescent="0.2">
      <c r="B65" s="393">
        <f>COVER!A13</f>
        <v>30039176026</v>
      </c>
    </row>
  </sheetData>
  <phoneticPr fontId="9" type="noConversion"/>
  <printOptions horizontalCentered="1"/>
  <pageMargins left="0.2" right="0.2" top="1.17" bottom="0.75" header="0.19" footer="0.16"/>
  <pageSetup scale="81"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6" sqref="J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3</xdr:col>
                <xdr:colOff>0</xdr:colOff>
                <xdr:row>5</xdr:row>
                <xdr:rowOff>0</xdr:rowOff>
              </from>
              <to>
                <xdr:col>4</xdr:col>
                <xdr:colOff>304800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7</xdr:col>
                <xdr:colOff>0</xdr:colOff>
                <xdr:row>5</xdr:row>
                <xdr:rowOff>0</xdr:rowOff>
              </from>
              <to>
                <xdr:col>8</xdr:col>
                <xdr:colOff>304800</xdr:colOff>
                <xdr:row>9</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7</xdr:col>
                <xdr:colOff>0</xdr:colOff>
                <xdr:row>11</xdr:row>
                <xdr:rowOff>0</xdr:rowOff>
              </from>
              <to>
                <xdr:col>8</xdr:col>
                <xdr:colOff>304800</xdr:colOff>
                <xdr:row>15</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9</xdr:col>
                <xdr:colOff>0</xdr:colOff>
                <xdr:row>5</xdr:row>
                <xdr:rowOff>0</xdr:rowOff>
              </from>
              <to>
                <xdr:col>10</xdr:col>
                <xdr:colOff>304800</xdr:colOff>
                <xdr:row>9</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28" sqref="B2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1874</v>
      </c>
      <c r="B4" s="2468"/>
      <c r="C4" s="2468"/>
      <c r="D4" s="2468"/>
      <c r="E4" s="2468"/>
      <c r="F4" s="2469"/>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6509639</v>
      </c>
      <c r="C6" s="1574">
        <f>'Acct Summary 7-8'!D8</f>
        <v>278474</v>
      </c>
      <c r="D6" s="1574">
        <f>'Acct Summary 7-8'!F8</f>
        <v>505155</v>
      </c>
      <c r="E6" s="1574">
        <f>'Acct Summary 7-8'!I8</f>
        <v>36043</v>
      </c>
      <c r="F6" s="1574">
        <f>SUM(B6:E6)</f>
        <v>7329311</v>
      </c>
    </row>
    <row r="7" spans="1:8" s="1575" customFormat="1" ht="14.25" customHeight="1" thickBot="1" x14ac:dyDescent="0.25">
      <c r="A7" s="1573" t="s">
        <v>1636</v>
      </c>
      <c r="B7" s="1576">
        <f>'Acct Summary 7-8'!C17</f>
        <v>6535399</v>
      </c>
      <c r="C7" s="1576">
        <f>'Acct Summary 7-8'!D17</f>
        <v>352143</v>
      </c>
      <c r="D7" s="1576">
        <f>'Acct Summary 7-8'!F17</f>
        <v>667477</v>
      </c>
      <c r="E7" s="1835"/>
      <c r="F7" s="1574">
        <f>SUM(B7:E7)</f>
        <v>7555019</v>
      </c>
    </row>
    <row r="8" spans="1:8" s="1575" customFormat="1" ht="14.25" thickTop="1" thickBot="1" x14ac:dyDescent="0.25">
      <c r="A8" s="1577" t="s">
        <v>1637</v>
      </c>
      <c r="B8" s="1578">
        <f>(B6-B7)</f>
        <v>-25760</v>
      </c>
      <c r="C8" s="1578">
        <f>(C6-C7)</f>
        <v>-73669</v>
      </c>
      <c r="D8" s="1578">
        <f>(D6-D7)</f>
        <v>-162322</v>
      </c>
      <c r="E8" s="1576">
        <f>(E6-E7)</f>
        <v>36043</v>
      </c>
      <c r="F8" s="1579">
        <f>SUM(F6-F7)</f>
        <v>-225708</v>
      </c>
    </row>
    <row r="9" spans="1:8" s="1575" customFormat="1" ht="14.25" thickTop="1" thickBot="1" x14ac:dyDescent="0.25">
      <c r="A9" s="1580" t="s">
        <v>2020</v>
      </c>
      <c r="B9" s="1581">
        <f>'Acct Summary 7-8'!C81</f>
        <v>-919421</v>
      </c>
      <c r="C9" s="1581">
        <f>'Acct Summary 7-8'!D81</f>
        <v>164731</v>
      </c>
      <c r="D9" s="1581">
        <f>'Acct Summary 7-8'!F81</f>
        <v>295862</v>
      </c>
      <c r="E9" s="1581">
        <f>'Acct Summary 7-8'!I81</f>
        <v>1843901</v>
      </c>
      <c r="F9" s="1660">
        <f>SUM(B9:E9)</f>
        <v>1385073</v>
      </c>
    </row>
    <row r="10" spans="1:8" ht="16.5" customHeight="1" thickTop="1" x14ac:dyDescent="0.2">
      <c r="A10" s="1582"/>
      <c r="B10" s="1583"/>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1" customFormat="1" hidden="1" x14ac:dyDescent="0.2">
      <c r="A14" s="2454" t="s">
        <v>1948</v>
      </c>
      <c r="B14" s="2454"/>
      <c r="C14" s="2454"/>
      <c r="D14" s="2454"/>
      <c r="E14" s="245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37" sqref="G3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0"/>
      <c r="B8" s="2471"/>
      <c r="C8" s="2471"/>
      <c r="D8" s="2472"/>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5" t="s">
        <v>1887</v>
      </c>
      <c r="D11" s="2476"/>
    </row>
    <row r="12" spans="1:4" s="4" customFormat="1" ht="12.75" x14ac:dyDescent="0.2">
      <c r="A12" s="1892"/>
      <c r="B12" s="226"/>
      <c r="C12" s="1891" t="s">
        <v>1886</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1911</v>
      </c>
      <c r="D28" s="232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S28" sqref="S2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2021</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8"/>
      <c r="C6" s="1948"/>
      <c r="D6" s="1948"/>
      <c r="E6" s="2006" t="s">
        <v>1389</v>
      </c>
      <c r="F6" s="1959"/>
      <c r="G6" s="2007" t="s">
        <v>1388</v>
      </c>
      <c r="H6" s="1948"/>
      <c r="I6" s="1948"/>
      <c r="J6" s="1948"/>
      <c r="K6" s="1948"/>
      <c r="L6" s="1949"/>
      <c r="V6" s="1291"/>
      <c r="W6" s="1291"/>
      <c r="X6" s="1291"/>
      <c r="Y6" s="1291"/>
      <c r="Z6" s="1291"/>
      <c r="AA6" s="1291"/>
      <c r="AB6" s="1291"/>
      <c r="AC6" s="1291"/>
    </row>
    <row r="7" spans="1:29" x14ac:dyDescent="0.2">
      <c r="A7" s="2494" t="str">
        <f>COVER!A17</f>
        <v>Trico CUSD 176</v>
      </c>
      <c r="B7" s="2495"/>
      <c r="C7" s="2495"/>
      <c r="D7" s="2507"/>
      <c r="E7" s="2508">
        <f>COVER!A13</f>
        <v>30039176026</v>
      </c>
      <c r="F7" s="2509"/>
      <c r="G7" s="2510" t="str">
        <f>COVER!T23</f>
        <v>066-003998</v>
      </c>
      <c r="H7" s="2511"/>
      <c r="I7" s="2511"/>
      <c r="J7" s="2511"/>
      <c r="K7" s="2511"/>
      <c r="L7" s="2512"/>
    </row>
    <row r="8" spans="1:29" ht="13.5" customHeight="1" x14ac:dyDescent="0.2">
      <c r="A8" s="2005" t="s">
        <v>1903</v>
      </c>
      <c r="B8" s="1958"/>
      <c r="C8" s="1948"/>
      <c r="D8" s="1948"/>
      <c r="E8" s="1960"/>
      <c r="F8" s="1949"/>
      <c r="G8" s="2008" t="s">
        <v>1387</v>
      </c>
      <c r="H8" s="1279"/>
      <c r="I8" s="1279"/>
      <c r="J8" s="1279"/>
      <c r="K8" s="1279"/>
      <c r="L8" s="1950"/>
    </row>
    <row r="9" spans="1:29" ht="13.5" customHeight="1" x14ac:dyDescent="0.2">
      <c r="A9" s="2513"/>
      <c r="B9" s="2483"/>
      <c r="C9" s="2483"/>
      <c r="D9" s="2483"/>
      <c r="E9" s="2483"/>
      <c r="F9" s="2514"/>
      <c r="G9" s="2482" t="str">
        <f>COVER!T13</f>
        <v xml:space="preserve">Kemper CPA Group, LLP </v>
      </c>
      <c r="H9" s="2501"/>
      <c r="I9" s="2501"/>
      <c r="J9" s="2501"/>
      <c r="K9" s="2501"/>
      <c r="L9" s="2515"/>
    </row>
    <row r="10" spans="1:29" ht="13.5" customHeight="1" x14ac:dyDescent="0.2">
      <c r="A10" s="2491" t="str">
        <f>COVER!A38</f>
        <v xml:space="preserve">Larry Lovel </v>
      </c>
      <c r="B10" s="2492"/>
      <c r="C10" s="2492"/>
      <c r="D10" s="2492"/>
      <c r="E10" s="2492"/>
      <c r="F10" s="2493"/>
      <c r="G10" s="2482" t="str">
        <f>COVER!T17</f>
        <v>3401 Professional Park Drive, PO BOX 129</v>
      </c>
      <c r="H10" s="2484"/>
      <c r="I10" s="2484"/>
      <c r="J10" s="2484"/>
      <c r="K10" s="2484"/>
      <c r="L10" s="2497"/>
    </row>
    <row r="11" spans="1:29" ht="13.5" customHeight="1" x14ac:dyDescent="0.2">
      <c r="A11" s="2005" t="s">
        <v>1905</v>
      </c>
      <c r="B11" s="1958"/>
      <c r="C11" s="1948"/>
      <c r="D11" s="1960"/>
      <c r="E11" s="1948"/>
      <c r="F11" s="1949"/>
      <c r="G11" s="2482" t="str">
        <f>COVER!T19</f>
        <v>Marion</v>
      </c>
      <c r="H11" s="2484"/>
      <c r="I11" s="2484"/>
      <c r="J11" s="2000" t="str">
        <f>COVER!X19</f>
        <v>IL</v>
      </c>
      <c r="K11" s="2000">
        <f>COVER!Z19</f>
        <v>62959</v>
      </c>
      <c r="L11" s="1999"/>
    </row>
    <row r="12" spans="1:29" ht="13.5" customHeight="1" x14ac:dyDescent="0.2">
      <c r="A12" s="2498" t="s">
        <v>1904</v>
      </c>
      <c r="B12" s="2499"/>
      <c r="C12" s="2499"/>
      <c r="D12" s="2499"/>
      <c r="E12" s="2499"/>
      <c r="F12" s="2500"/>
      <c r="G12" s="1917"/>
      <c r="H12" s="1295"/>
      <c r="I12" s="1295"/>
      <c r="J12" s="1295"/>
      <c r="K12" s="1295"/>
      <c r="L12" s="1918"/>
    </row>
    <row r="13" spans="1:29" ht="13.5" customHeight="1" x14ac:dyDescent="0.2">
      <c r="A13" s="2482"/>
      <c r="B13" s="2501"/>
      <c r="C13" s="2501"/>
      <c r="D13" s="2501"/>
      <c r="E13" s="1294"/>
      <c r="F13" s="2001"/>
      <c r="G13" s="2009" t="s">
        <v>1906</v>
      </c>
      <c r="H13" s="1951"/>
      <c r="I13" s="2502" t="str">
        <f>COVER!T25</f>
        <v>kwalker@kcpag.com</v>
      </c>
      <c r="J13" s="2503"/>
      <c r="K13" s="2503"/>
      <c r="L13" s="2504"/>
    </row>
    <row r="14" spans="1:29" ht="13.5" customHeight="1" x14ac:dyDescent="0.2">
      <c r="A14" s="2482" t="str">
        <f>COVER!A19</f>
        <v>16411 Highway 4, P.O. Box 220</v>
      </c>
      <c r="B14" s="2483"/>
      <c r="C14" s="2483"/>
      <c r="D14" s="2483"/>
      <c r="E14" s="1998">
        <v>0</v>
      </c>
      <c r="F14" s="1293"/>
      <c r="G14" s="2010" t="s">
        <v>1386</v>
      </c>
      <c r="H14" s="1279"/>
      <c r="I14" s="1279"/>
      <c r="J14" s="1279"/>
      <c r="K14" s="1279"/>
      <c r="L14" s="1950"/>
    </row>
    <row r="15" spans="1:29" ht="13.5" customHeight="1" x14ac:dyDescent="0.2">
      <c r="A15" s="2482" t="str">
        <f>COVER!A21</f>
        <v xml:space="preserve">Campbell Hill </v>
      </c>
      <c r="B15" s="2484"/>
      <c r="C15" s="2484"/>
      <c r="D15" s="1278"/>
      <c r="E15" s="1919"/>
      <c r="F15" s="1292"/>
      <c r="G15" s="1997" t="str">
        <f>COVER!T15</f>
        <v>Kimberly N. Walker, CPA</v>
      </c>
      <c r="H15" s="1279"/>
      <c r="I15" s="1279"/>
      <c r="J15" s="1279"/>
      <c r="K15" s="1279"/>
      <c r="L15" s="1950"/>
    </row>
    <row r="16" spans="1:29" ht="12.2" customHeight="1" x14ac:dyDescent="0.2">
      <c r="A16" s="1997" t="s">
        <v>2104</v>
      </c>
      <c r="B16" s="1501"/>
      <c r="C16" s="2000">
        <f>COVER!A25</f>
        <v>62916</v>
      </c>
      <c r="D16" s="2000"/>
      <c r="E16" s="2000"/>
      <c r="F16" s="2001"/>
      <c r="G16" s="2485"/>
      <c r="H16" s="2486"/>
      <c r="I16" s="2486"/>
      <c r="J16" s="2486"/>
      <c r="K16" s="2486"/>
      <c r="L16" s="2487"/>
    </row>
    <row r="17" spans="1:13" ht="12.2" customHeight="1" x14ac:dyDescent="0.2">
      <c r="A17" s="2488"/>
      <c r="B17" s="2489"/>
      <c r="C17" s="2489"/>
      <c r="D17" s="2489"/>
      <c r="E17" s="2489"/>
      <c r="F17" s="2490"/>
      <c r="G17" s="2010" t="s">
        <v>1385</v>
      </c>
      <c r="H17" s="1279"/>
      <c r="I17" s="1279"/>
      <c r="J17" s="1279"/>
      <c r="K17" s="2011" t="s">
        <v>1384</v>
      </c>
      <c r="L17" s="1949"/>
      <c r="M17" s="1291"/>
    </row>
    <row r="18" spans="1:13" ht="12.2" customHeight="1" x14ac:dyDescent="0.2">
      <c r="A18" s="2491"/>
      <c r="B18" s="2492"/>
      <c r="C18" s="2492"/>
      <c r="D18" s="2492"/>
      <c r="E18" s="2492"/>
      <c r="F18" s="2493"/>
      <c r="G18" s="2494" t="str">
        <f>COVER!T21</f>
        <v>618-997-3055</v>
      </c>
      <c r="H18" s="2495"/>
      <c r="I18" s="2495"/>
      <c r="J18" s="2495"/>
      <c r="K18" s="2494" t="str">
        <f>COVER!X21</f>
        <v>618-997-5121</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2028</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2029</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2030</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2031</v>
      </c>
      <c r="D32" s="1278"/>
      <c r="E32" s="1278"/>
      <c r="F32" s="1284"/>
      <c r="G32" s="1284"/>
      <c r="H32" s="1284"/>
      <c r="I32" s="1284"/>
      <c r="J32" s="1284"/>
      <c r="K32" s="1284"/>
      <c r="L32" s="1284"/>
    </row>
    <row r="33" spans="1:12" s="1277" customFormat="1" ht="10.9" customHeight="1" x14ac:dyDescent="0.2">
      <c r="B33" s="1283"/>
      <c r="C33" s="2013" t="s">
        <v>2032</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2033</v>
      </c>
      <c r="D35" s="1284"/>
      <c r="E35" s="1284"/>
      <c r="F35" s="1284"/>
      <c r="G35" s="1284"/>
      <c r="H35" s="1284"/>
      <c r="I35" s="1284"/>
      <c r="J35" s="1284"/>
      <c r="K35" s="1284"/>
      <c r="L35" s="1284"/>
    </row>
    <row r="36" spans="1:12" s="1277" customFormat="1" ht="10.9" customHeight="1" x14ac:dyDescent="0.2">
      <c r="B36" s="1283"/>
      <c r="C36" s="2013" t="s">
        <v>2034</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2035</v>
      </c>
      <c r="D38" s="1284"/>
      <c r="E38" s="1284"/>
    </row>
    <row r="39" spans="1:12" ht="9" customHeight="1" x14ac:dyDescent="0.2">
      <c r="B39" s="1283"/>
      <c r="C39" s="2013"/>
      <c r="D39" s="1282"/>
      <c r="E39" s="1282"/>
    </row>
    <row r="40" spans="1:12" s="1277" customFormat="1" ht="13.5" customHeight="1" x14ac:dyDescent="0.2">
      <c r="B40" s="1280"/>
      <c r="C40" s="2012" t="s">
        <v>2036</v>
      </c>
      <c r="D40" s="1284"/>
      <c r="E40" s="1284"/>
    </row>
    <row r="41" spans="1:12" ht="9" customHeight="1" x14ac:dyDescent="0.2">
      <c r="A41" s="1286"/>
      <c r="B41" s="1283"/>
      <c r="C41" s="2013"/>
      <c r="D41" s="1282"/>
      <c r="E41" s="1282"/>
    </row>
    <row r="42" spans="1:12" s="1277" customFormat="1" ht="13.5" customHeight="1" x14ac:dyDescent="0.2">
      <c r="B42" s="1280"/>
      <c r="C42" s="2012"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2038</v>
      </c>
      <c r="D46" s="1278"/>
      <c r="E46" s="1278"/>
      <c r="F46" s="1278"/>
      <c r="G46" s="1278"/>
      <c r="H46" s="1278"/>
    </row>
    <row r="47" spans="1:12" ht="9" customHeight="1" x14ac:dyDescent="0.2"/>
    <row r="48" spans="1:12" ht="12.2" customHeight="1" x14ac:dyDescent="0.2">
      <c r="B48" s="1672"/>
      <c r="C48" s="2015" t="s">
        <v>2039</v>
      </c>
    </row>
    <row r="49" spans="1:12" ht="9" customHeight="1" x14ac:dyDescent="0.2"/>
    <row r="50" spans="1:12" ht="12.2" customHeight="1" x14ac:dyDescent="0.2">
      <c r="C50" s="2015"/>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44" sqref="I4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6.140625" style="1300" customWidth="1"/>
    <col min="5" max="5" width="4.140625" style="1300" customWidth="1"/>
    <col min="6" max="16384" width="10.7109375" style="1300"/>
  </cols>
  <sheetData>
    <row r="1" spans="1:11" s="2004" customFormat="1" ht="12.75" x14ac:dyDescent="0.2">
      <c r="A1" s="2516" t="str">
        <f>'Single Audit Cover'!A7</f>
        <v>Trico CUSD 176</v>
      </c>
      <c r="B1" s="2517"/>
      <c r="C1" s="2517"/>
      <c r="D1" s="2517"/>
    </row>
    <row r="2" spans="1:11" s="2004" customFormat="1" ht="12.75" x14ac:dyDescent="0.2">
      <c r="A2" s="2518">
        <f>'Single Audit Cover'!E7</f>
        <v>30039176026</v>
      </c>
      <c r="B2" s="2519"/>
      <c r="C2" s="2519"/>
      <c r="D2" s="2519"/>
    </row>
    <row r="3" spans="1:11" s="2004" customFormat="1" ht="12.75" x14ac:dyDescent="0.2">
      <c r="A3" s="2516" t="s">
        <v>1896</v>
      </c>
      <c r="B3" s="2517"/>
      <c r="C3" s="2517"/>
      <c r="D3" s="2517"/>
    </row>
    <row r="4" spans="1:11" s="2004" customFormat="1" ht="4.5" customHeight="1" x14ac:dyDescent="0.2">
      <c r="A4" s="2002"/>
      <c r="B4" s="1996"/>
      <c r="C4" s="1996"/>
      <c r="D4" s="1996"/>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1"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7" t="s">
        <v>2047</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6"/>
      <c r="C49" s="1304"/>
      <c r="D49" s="1303"/>
    </row>
    <row r="50" spans="1:4" x14ac:dyDescent="0.2">
      <c r="A50" s="1300"/>
      <c r="B50" s="1955"/>
      <c r="C50" s="1304">
        <f>C48+1</f>
        <v>14</v>
      </c>
      <c r="D50" s="1303" t="s">
        <v>1425</v>
      </c>
    </row>
    <row r="51" spans="1:4" ht="3" customHeight="1" x14ac:dyDescent="0.2">
      <c r="A51" s="1300"/>
      <c r="B51" s="2016"/>
      <c r="C51" s="1304"/>
      <c r="D51" s="1303"/>
    </row>
    <row r="52" spans="1:4" x14ac:dyDescent="0.2">
      <c r="A52" s="1300"/>
      <c r="B52" s="1955"/>
      <c r="C52" s="1304">
        <f>C50+1</f>
        <v>15</v>
      </c>
      <c r="D52" s="1303" t="s">
        <v>1424</v>
      </c>
    </row>
    <row r="53" spans="1:4" ht="3" customHeight="1" x14ac:dyDescent="0.2">
      <c r="A53" s="1300"/>
      <c r="B53" s="2016"/>
      <c r="C53" s="1304"/>
      <c r="D53" s="1303"/>
    </row>
    <row r="54" spans="1:4" x14ac:dyDescent="0.2">
      <c r="A54" s="1300"/>
      <c r="B54" s="1955"/>
      <c r="C54" s="1304">
        <f>C52+1</f>
        <v>16</v>
      </c>
      <c r="D54" s="1303" t="s">
        <v>1423</v>
      </c>
    </row>
    <row r="55" spans="1:4" ht="3" customHeight="1" x14ac:dyDescent="0.2">
      <c r="A55" s="1300"/>
      <c r="B55" s="2016"/>
      <c r="C55" s="1304"/>
      <c r="D55" s="1303"/>
    </row>
    <row r="56" spans="1:4" x14ac:dyDescent="0.2">
      <c r="A56" s="1300"/>
      <c r="B56" s="1955"/>
      <c r="C56" s="1304">
        <f>C54+1</f>
        <v>17</v>
      </c>
      <c r="D56" s="1306" t="s">
        <v>1752</v>
      </c>
    </row>
    <row r="57" spans="1:4" ht="10.5" customHeight="1" x14ac:dyDescent="0.2">
      <c r="A57" s="1300"/>
      <c r="D57" s="1303" t="s">
        <v>2049</v>
      </c>
    </row>
    <row r="58" spans="1:4" x14ac:dyDescent="0.2">
      <c r="A58" s="1300"/>
      <c r="C58" s="1957"/>
      <c r="D58" s="1303" t="s">
        <v>1422</v>
      </c>
    </row>
    <row r="59" spans="1:4" ht="10.5" customHeight="1" x14ac:dyDescent="0.2">
      <c r="A59" s="1300"/>
      <c r="D59" s="1306" t="s">
        <v>1421</v>
      </c>
    </row>
    <row r="60" spans="1:4" ht="10.5" customHeight="1" x14ac:dyDescent="0.2">
      <c r="A60" s="1300"/>
      <c r="D60" s="2100"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0"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0"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6"/>
      <c r="C73" s="1304"/>
      <c r="D73" s="1308"/>
    </row>
    <row r="74" spans="1:4" x14ac:dyDescent="0.2">
      <c r="A74" s="1300"/>
      <c r="B74" s="1955"/>
      <c r="C74" s="1304">
        <f>C72+1</f>
        <v>19</v>
      </c>
      <c r="D74" s="1303" t="s">
        <v>1413</v>
      </c>
    </row>
    <row r="75" spans="1:4" ht="3" customHeight="1" x14ac:dyDescent="0.2">
      <c r="A75" s="1300"/>
      <c r="B75" s="2016"/>
      <c r="C75" s="1304"/>
      <c r="D75" s="1303"/>
    </row>
    <row r="76" spans="1:4" x14ac:dyDescent="0.2">
      <c r="A76" s="1300"/>
      <c r="B76" s="1955"/>
      <c r="C76" s="1304">
        <f>C74+1</f>
        <v>20</v>
      </c>
      <c r="D76" s="1316" t="s">
        <v>1412</v>
      </c>
    </row>
    <row r="77" spans="1:4" ht="3" customHeight="1" x14ac:dyDescent="0.2">
      <c r="A77" s="1300"/>
      <c r="B77" s="2016"/>
      <c r="C77" s="1304"/>
      <c r="D77" s="1316"/>
    </row>
    <row r="78" spans="1:4" x14ac:dyDescent="0.2">
      <c r="A78" s="1300"/>
      <c r="B78" s="1955"/>
      <c r="C78" s="1304">
        <f>C76+1</f>
        <v>21</v>
      </c>
      <c r="D78" s="1306" t="s">
        <v>1411</v>
      </c>
    </row>
    <row r="79" spans="1:4" ht="3" customHeight="1" x14ac:dyDescent="0.2">
      <c r="A79" s="1300"/>
      <c r="B79" s="2016"/>
      <c r="C79" s="1304"/>
      <c r="D79" s="1306"/>
    </row>
    <row r="80" spans="1:4" x14ac:dyDescent="0.2">
      <c r="A80" s="1300"/>
      <c r="B80" s="1955"/>
      <c r="C80" s="1304">
        <f>C78+1</f>
        <v>22</v>
      </c>
      <c r="D80" s="1317" t="s">
        <v>1410</v>
      </c>
    </row>
    <row r="81" spans="1:4" ht="3" customHeight="1" x14ac:dyDescent="0.2">
      <c r="A81" s="1300"/>
      <c r="B81" s="2016"/>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6"/>
      <c r="C86" s="1304"/>
      <c r="D86" s="1303"/>
    </row>
    <row r="87" spans="1:4" x14ac:dyDescent="0.2">
      <c r="A87" s="1300"/>
      <c r="B87" s="1955"/>
      <c r="C87" s="1304">
        <f>C85+1</f>
        <v>25</v>
      </c>
      <c r="D87" s="1303" t="s">
        <v>1407</v>
      </c>
    </row>
    <row r="88" spans="1:4" ht="3" customHeight="1" x14ac:dyDescent="0.2">
      <c r="A88" s="1300"/>
      <c r="B88" s="2016"/>
      <c r="C88" s="1304"/>
      <c r="D88" s="1303"/>
    </row>
    <row r="89" spans="1:4" x14ac:dyDescent="0.2">
      <c r="A89" s="1300"/>
      <c r="B89" s="1955"/>
      <c r="C89" s="1304">
        <f>C87+1</f>
        <v>26</v>
      </c>
      <c r="D89" s="1303" t="s">
        <v>1406</v>
      </c>
    </row>
    <row r="90" spans="1:4" ht="3" customHeight="1" x14ac:dyDescent="0.2">
      <c r="A90" s="1300"/>
      <c r="B90" s="2016"/>
      <c r="C90" s="1304"/>
      <c r="D90" s="1303"/>
    </row>
    <row r="91" spans="1:4" x14ac:dyDescent="0.2">
      <c r="A91" s="1300"/>
      <c r="B91" s="1955"/>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6"/>
      <c r="C97" s="1304"/>
      <c r="D97" s="1303"/>
    </row>
    <row r="98" spans="1:4" x14ac:dyDescent="0.2">
      <c r="A98" s="1300"/>
      <c r="B98" s="1955"/>
      <c r="C98" s="1304">
        <f>C96+1</f>
        <v>29</v>
      </c>
      <c r="D98" s="1312" t="s">
        <v>1404</v>
      </c>
    </row>
    <row r="99" spans="1:4" ht="3" customHeight="1" x14ac:dyDescent="0.2">
      <c r="A99" s="1300"/>
      <c r="B99" s="2016"/>
      <c r="C99" s="1304"/>
      <c r="D99" s="1312"/>
    </row>
    <row r="100" spans="1:4" x14ac:dyDescent="0.2">
      <c r="A100" s="1300"/>
      <c r="B100" s="1955"/>
      <c r="C100" s="1304">
        <f>C98+1</f>
        <v>30</v>
      </c>
      <c r="D100" s="1303" t="s">
        <v>2055</v>
      </c>
    </row>
    <row r="101" spans="1:4" ht="3" customHeight="1" x14ac:dyDescent="0.2">
      <c r="A101" s="1300"/>
      <c r="B101" s="2016"/>
      <c r="C101" s="1304"/>
      <c r="D101" s="2018"/>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6"/>
      <c r="C107" s="1304"/>
      <c r="D107" s="1306"/>
    </row>
    <row r="108" spans="1:4" x14ac:dyDescent="0.2">
      <c r="A108" s="1300"/>
      <c r="B108" s="1955"/>
      <c r="C108" s="1304">
        <v>33</v>
      </c>
      <c r="D108" s="1306" t="s">
        <v>1402</v>
      </c>
    </row>
    <row r="109" spans="1:4" ht="3" customHeight="1" x14ac:dyDescent="0.2">
      <c r="A109" s="1300"/>
      <c r="B109" s="2016"/>
      <c r="C109" s="1304"/>
      <c r="D109" s="1306"/>
    </row>
    <row r="110" spans="1:4" x14ac:dyDescent="0.2">
      <c r="A110" s="1300"/>
      <c r="B110" s="1955"/>
      <c r="C110" s="1304">
        <f>C108+1</f>
        <v>34</v>
      </c>
      <c r="D110" s="1306" t="s">
        <v>1401</v>
      </c>
    </row>
    <row r="111" spans="1:4" ht="3" customHeight="1" x14ac:dyDescent="0.2">
      <c r="A111" s="1300"/>
      <c r="B111" s="2016"/>
      <c r="C111" s="1304"/>
      <c r="D111" s="1306"/>
    </row>
    <row r="112" spans="1:4" x14ac:dyDescent="0.2">
      <c r="A112" s="1300"/>
      <c r="B112" s="1955"/>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5"/>
      <c r="C115" s="1304">
        <f>C112+1</f>
        <v>36</v>
      </c>
      <c r="D115" s="1303" t="s">
        <v>1398</v>
      </c>
    </row>
    <row r="116" spans="1:4" ht="3" customHeight="1" x14ac:dyDescent="0.2">
      <c r="A116" s="1300"/>
      <c r="B116" s="2016"/>
      <c r="C116" s="1304"/>
      <c r="D116" s="1303"/>
    </row>
    <row r="117" spans="1:4" x14ac:dyDescent="0.2">
      <c r="A117" s="1300"/>
      <c r="B117" s="1955"/>
      <c r="C117" s="1304">
        <f>C115+1</f>
        <v>37</v>
      </c>
      <c r="D117" s="1303" t="s">
        <v>1754</v>
      </c>
    </row>
    <row r="118" spans="1:4" ht="3" customHeight="1" x14ac:dyDescent="0.2">
      <c r="A118" s="1300"/>
      <c r="B118" s="2016"/>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0"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Trico CUSD 176</v>
      </c>
      <c r="B1" s="2522"/>
      <c r="C1" s="2522"/>
      <c r="D1" s="2522"/>
      <c r="E1" s="2522"/>
    </row>
    <row r="2" spans="1:5" x14ac:dyDescent="0.2">
      <c r="A2" s="2523">
        <f>'Single Audit Cover'!E7</f>
        <v>30039176026</v>
      </c>
      <c r="B2" s="2523"/>
      <c r="C2" s="2523"/>
      <c r="D2" s="2523"/>
      <c r="E2" s="2523"/>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663284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37649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-72520</v>
      </c>
    </row>
    <row r="19" spans="1:4" ht="13.5" thickBot="1" x14ac:dyDescent="0.25">
      <c r="A19" s="2022" t="s">
        <v>1452</v>
      </c>
      <c r="D19" s="1343">
        <f>SUM(D10:D17)</f>
        <v>628413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628413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0</v>
      </c>
    </row>
    <row r="49" spans="2:4" x14ac:dyDescent="0.2">
      <c r="B49" s="1334" t="s">
        <v>1443</v>
      </c>
      <c r="C49" s="1334"/>
      <c r="D49" s="1915">
        <f>D32-D47</f>
        <v>628413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90" zoomScaleNormal="90" workbookViewId="0">
      <selection activeCell="B11" sqref="B11"/>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Trico CUSD 176</v>
      </c>
      <c r="C1" s="2527"/>
      <c r="D1" s="2527"/>
      <c r="E1" s="2527"/>
      <c r="F1" s="2527"/>
      <c r="G1" s="2527"/>
      <c r="H1" s="2527"/>
      <c r="I1" s="2527"/>
      <c r="J1" s="2527"/>
      <c r="K1" s="2527"/>
      <c r="L1" s="2527"/>
    </row>
    <row r="2" spans="2:13" ht="15" x14ac:dyDescent="0.2">
      <c r="B2" s="2528">
        <f>'Single Audit Cover'!E7</f>
        <v>30039176026</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3" t="s">
        <v>1488</v>
      </c>
      <c r="E6" s="2024" t="s">
        <v>607</v>
      </c>
      <c r="F6" s="2025"/>
      <c r="G6" s="1396" t="s">
        <v>1487</v>
      </c>
      <c r="H6" s="2024"/>
      <c r="I6" s="2024"/>
      <c r="J6" s="1395"/>
      <c r="K6" s="1394"/>
      <c r="L6" s="2026"/>
    </row>
    <row r="7" spans="2:13" x14ac:dyDescent="0.2">
      <c r="B7" s="2027" t="s">
        <v>2058</v>
      </c>
      <c r="C7" s="1393"/>
      <c r="D7" s="1392"/>
      <c r="E7" s="2028"/>
      <c r="F7" s="2029"/>
      <c r="G7" s="2028"/>
      <c r="H7" s="2028"/>
      <c r="I7" s="2030" t="s">
        <v>1484</v>
      </c>
      <c r="J7" s="1388"/>
      <c r="K7" s="1387" t="s">
        <v>1482</v>
      </c>
      <c r="L7" s="1386"/>
    </row>
    <row r="8" spans="2:13" ht="15.75" x14ac:dyDescent="0.25">
      <c r="B8" s="2031" t="s">
        <v>2059</v>
      </c>
      <c r="C8" s="1393" t="s">
        <v>1486</v>
      </c>
      <c r="D8" s="1392" t="s">
        <v>1485</v>
      </c>
      <c r="E8" s="1391" t="s">
        <v>1484</v>
      </c>
      <c r="F8" s="1390" t="s">
        <v>1484</v>
      </c>
      <c r="G8" s="1389" t="s">
        <v>1484</v>
      </c>
      <c r="H8" s="1388" t="s">
        <v>1484</v>
      </c>
      <c r="I8" s="2030" t="s">
        <v>2060</v>
      </c>
      <c r="J8" s="1388" t="s">
        <v>1483</v>
      </c>
      <c r="K8" s="1387" t="s">
        <v>1478</v>
      </c>
      <c r="L8" s="1386" t="s">
        <v>31</v>
      </c>
    </row>
    <row r="9" spans="2:13" ht="13.5" x14ac:dyDescent="0.2">
      <c r="B9" s="2032" t="s">
        <v>1481</v>
      </c>
      <c r="C9" s="1393" t="s">
        <v>1480</v>
      </c>
      <c r="D9" s="1392" t="s">
        <v>2061</v>
      </c>
      <c r="E9" s="1391" t="s">
        <v>1859</v>
      </c>
      <c r="F9" s="1390" t="s">
        <v>2060</v>
      </c>
      <c r="G9" s="1389" t="s">
        <v>2060</v>
      </c>
      <c r="H9" s="1388" t="s">
        <v>2060</v>
      </c>
      <c r="I9" s="2030" t="s">
        <v>2062</v>
      </c>
      <c r="J9" s="1388" t="s">
        <v>1479</v>
      </c>
      <c r="K9" s="2033" t="s">
        <v>2063</v>
      </c>
      <c r="L9" s="1386"/>
    </row>
    <row r="10" spans="2:13" ht="11.85" customHeight="1" x14ac:dyDescent="0.2">
      <c r="B10" s="2032" t="s">
        <v>1477</v>
      </c>
      <c r="C10" s="1385" t="s">
        <v>1476</v>
      </c>
      <c r="D10" s="1384" t="s">
        <v>1475</v>
      </c>
      <c r="E10" s="1383" t="s">
        <v>1474</v>
      </c>
      <c r="F10" s="1382" t="s">
        <v>1473</v>
      </c>
      <c r="G10" s="1381" t="s">
        <v>1472</v>
      </c>
      <c r="H10" s="1380" t="s">
        <v>1471</v>
      </c>
      <c r="I10" s="2034"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5"/>
      <c r="C26" s="2036"/>
      <c r="D26" s="2037"/>
      <c r="E26" s="2038"/>
      <c r="F26" s="2038"/>
      <c r="G26" s="2038"/>
      <c r="H26" s="2038"/>
      <c r="I26" s="2038"/>
      <c r="J26" s="2038"/>
      <c r="K26" s="2038"/>
      <c r="L26" s="2038"/>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2" t="s">
        <v>1946</v>
      </c>
      <c r="C30" s="1963"/>
      <c r="D30" s="1964"/>
      <c r="E30" s="1965"/>
      <c r="F30" s="1965"/>
      <c r="G30" s="1965"/>
      <c r="H30" s="1350"/>
      <c r="I30" s="1350"/>
    </row>
    <row r="31" spans="2:13" x14ac:dyDescent="0.2">
      <c r="B31" s="1966"/>
      <c r="C31" s="1967"/>
      <c r="D31" s="1968"/>
      <c r="E31" s="1969"/>
      <c r="F31" s="1969"/>
      <c r="G31" s="1350"/>
      <c r="H31" s="1350"/>
      <c r="I31" s="1350"/>
    </row>
    <row r="32" spans="2:13" ht="13.5" customHeight="1" x14ac:dyDescent="0.2">
      <c r="B32" s="1342" t="s">
        <v>1467</v>
      </c>
      <c r="G32" s="1350"/>
      <c r="H32" s="1350"/>
      <c r="I32" s="1350"/>
    </row>
    <row r="33" spans="2:12" ht="13.5" customHeight="1" x14ac:dyDescent="0.2">
      <c r="B33" s="2039"/>
      <c r="C33" s="2040"/>
      <c r="D33" s="2041"/>
      <c r="E33" s="2042"/>
      <c r="F33" s="2042"/>
      <c r="G33" s="2042"/>
      <c r="H33" s="2042"/>
      <c r="I33" s="2042"/>
      <c r="J33" s="2043"/>
      <c r="K33" s="2043"/>
      <c r="L33" s="2042"/>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4" t="s">
        <v>1940</v>
      </c>
      <c r="C41" s="1358"/>
      <c r="D41" s="1357"/>
      <c r="E41" s="1355"/>
      <c r="F41" s="1355"/>
      <c r="G41" s="1355"/>
      <c r="H41" s="1355"/>
      <c r="I41" s="1355"/>
      <c r="J41" s="1356"/>
      <c r="K41" s="1356"/>
      <c r="L41" s="1355"/>
    </row>
    <row r="42" spans="2:12" ht="3.95" customHeight="1" x14ac:dyDescent="0.2">
      <c r="B42" s="2044"/>
      <c r="C42" s="1358"/>
      <c r="D42" s="1357"/>
      <c r="E42" s="1355"/>
      <c r="F42" s="1355"/>
      <c r="G42" s="1355"/>
      <c r="H42" s="1355"/>
      <c r="I42" s="1355"/>
      <c r="J42" s="1356"/>
      <c r="K42" s="1356"/>
      <c r="L42" s="1355"/>
    </row>
    <row r="43" spans="2:12" ht="11.25" customHeight="1" x14ac:dyDescent="0.2">
      <c r="B43" s="1916" t="s">
        <v>1899</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Trico CUSD 176</v>
      </c>
      <c r="B1" s="2541"/>
      <c r="C1" s="2541"/>
      <c r="D1" s="2541"/>
      <c r="E1" s="1411"/>
    </row>
    <row r="2" spans="1:7" ht="13.5" customHeight="1" x14ac:dyDescent="0.2">
      <c r="A2" s="2542">
        <f>'Single Audit Cover'!E7</f>
        <v>30039176026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1845</v>
      </c>
      <c r="C6" s="1350"/>
      <c r="D6" s="1350"/>
    </row>
    <row r="7" spans="1:7" ht="60.95" customHeight="1" x14ac:dyDescent="0.2">
      <c r="A7" s="2539" t="s">
        <v>1900</v>
      </c>
      <c r="B7" s="2539"/>
      <c r="C7" s="2539"/>
      <c r="D7" s="2539"/>
      <c r="E7" s="2539"/>
      <c r="F7" s="2539"/>
    </row>
    <row r="8" spans="1:7" ht="12" customHeight="1" x14ac:dyDescent="0.2">
      <c r="A8" s="1342"/>
      <c r="B8" s="2004"/>
      <c r="C8" s="2004"/>
      <c r="D8" s="2004"/>
      <c r="E8" s="1409"/>
    </row>
    <row r="9" spans="1:7" ht="15" customHeight="1" x14ac:dyDescent="0.2">
      <c r="A9" s="1966" t="s">
        <v>1935</v>
      </c>
      <c r="B9" s="1970"/>
      <c r="C9" s="1970"/>
      <c r="D9" s="1970"/>
      <c r="E9" s="1971"/>
      <c r="F9" s="1969"/>
      <c r="G9" s="1969"/>
    </row>
    <row r="10" spans="1:7" ht="15" customHeight="1" x14ac:dyDescent="0.2">
      <c r="A10" s="2045" t="s">
        <v>1936</v>
      </c>
      <c r="B10" s="1972"/>
      <c r="C10" s="1973"/>
      <c r="D10" s="1972" t="s">
        <v>1937</v>
      </c>
      <c r="E10" s="1973"/>
      <c r="F10" s="1972" t="s">
        <v>105</v>
      </c>
      <c r="G10" s="1969"/>
    </row>
    <row r="11" spans="1:7" ht="12" customHeight="1" x14ac:dyDescent="0.2">
      <c r="A11" s="2045"/>
      <c r="B11" s="1972"/>
      <c r="C11" s="2046"/>
      <c r="D11" s="1972"/>
      <c r="E11" s="2046"/>
      <c r="F11" s="1972"/>
      <c r="G11" s="1969"/>
    </row>
    <row r="12" spans="1:7" x14ac:dyDescent="0.2">
      <c r="A12" s="1342" t="s">
        <v>2068</v>
      </c>
      <c r="C12" s="1338"/>
      <c r="D12" s="1338"/>
    </row>
    <row r="13" spans="1:7" ht="15" customHeight="1" x14ac:dyDescent="0.2">
      <c r="A13" s="2539" t="s">
        <v>1846</v>
      </c>
      <c r="B13" s="2539"/>
      <c r="C13" s="2539"/>
      <c r="D13" s="2539"/>
      <c r="E13" s="2539"/>
      <c r="F13" s="2539"/>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2069</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33" t="s">
        <v>2070</v>
      </c>
      <c r="B32" s="2533"/>
      <c r="C32" s="2533"/>
      <c r="D32" s="2533"/>
      <c r="E32" s="2533"/>
      <c r="F32" s="2533"/>
    </row>
    <row r="33" spans="1:6" ht="13.5" customHeight="1" x14ac:dyDescent="0.2">
      <c r="A33" s="1481" t="s">
        <v>1755</v>
      </c>
      <c r="B33" s="1673"/>
      <c r="C33" s="1676">
        <v>0</v>
      </c>
      <c r="D33" s="1675"/>
      <c r="E33" s="1405"/>
    </row>
    <row r="34" spans="1:6" ht="13.5" customHeight="1" x14ac:dyDescent="0.2">
      <c r="A34" s="1481" t="s">
        <v>1756</v>
      </c>
      <c r="B34" s="1673"/>
      <c r="C34" s="1677">
        <v>0</v>
      </c>
      <c r="D34" s="1675" t="s">
        <v>2071</v>
      </c>
      <c r="E34" s="2534">
        <f>+C33+C34</f>
        <v>0</v>
      </c>
      <c r="F34" s="2535"/>
    </row>
    <row r="35" spans="1:6" ht="12" customHeight="1" x14ac:dyDescent="0.2">
      <c r="A35" s="1481"/>
      <c r="B35" s="1673"/>
      <c r="C35" s="2049"/>
      <c r="D35" s="1675"/>
      <c r="E35" s="2050"/>
      <c r="F35" s="1406"/>
    </row>
    <row r="36" spans="1:6" ht="13.5" customHeight="1" x14ac:dyDescent="0.2">
      <c r="A36" s="1738" t="s">
        <v>1939</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36" t="s">
        <v>2073</v>
      </c>
      <c r="C49" s="2536"/>
      <c r="D49" s="2536"/>
      <c r="E49" s="1401"/>
    </row>
    <row r="50" spans="1:5" s="1355" customFormat="1" ht="3.75" customHeight="1" x14ac:dyDescent="0.2">
      <c r="A50" s="1402"/>
      <c r="B50" s="2053"/>
      <c r="C50" s="2053"/>
      <c r="D50" s="2053"/>
      <c r="E50" s="1401"/>
    </row>
    <row r="51" spans="1:5" s="1355" customFormat="1" ht="20.25" customHeight="1" x14ac:dyDescent="0.2">
      <c r="A51" s="1400">
        <v>6</v>
      </c>
      <c r="B51" s="2531" t="s">
        <v>1941</v>
      </c>
      <c r="C51" s="2531"/>
      <c r="D51" s="2531"/>
    </row>
    <row r="52" spans="1:5" ht="14.25" customHeight="1" x14ac:dyDescent="0.2">
      <c r="A52" s="1400"/>
      <c r="B52" s="2531"/>
      <c r="C52" s="2531"/>
      <c r="D52" s="253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3" zoomScale="110" zoomScaleNormal="110" workbookViewId="0">
      <selection activeCell="S34" sqref="S3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Trico CUSD 176</v>
      </c>
      <c r="C1" s="2560"/>
      <c r="D1" s="2560"/>
      <c r="E1" s="2560"/>
      <c r="F1" s="2560"/>
      <c r="G1" s="2560"/>
      <c r="H1" s="2560"/>
      <c r="I1" s="2560"/>
      <c r="J1" s="1438"/>
    </row>
    <row r="2" spans="2:10" s="1350" customFormat="1" ht="12.75" customHeight="1" x14ac:dyDescent="0.2">
      <c r="B2" s="2561">
        <f>'Single Audit Cover'!E7</f>
        <v>30039176026</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58" t="s">
        <v>2075</v>
      </c>
      <c r="C35" s="1419"/>
      <c r="D35" s="1337"/>
    </row>
    <row r="36" spans="2:9" ht="6" customHeight="1" x14ac:dyDescent="0.2">
      <c r="B36" s="2058"/>
      <c r="C36" s="1419"/>
      <c r="D36" s="1337"/>
    </row>
    <row r="37" spans="2:9" ht="17.25" customHeight="1" x14ac:dyDescent="0.2">
      <c r="B37" s="2059" t="s">
        <v>1500</v>
      </c>
      <c r="C37" s="2566" t="s">
        <v>1499</v>
      </c>
      <c r="D37" s="2567"/>
      <c r="E37" s="2567"/>
      <c r="F37" s="2568"/>
      <c r="G37" s="2566" t="s">
        <v>2076</v>
      </c>
      <c r="H37" s="2567"/>
      <c r="I37" s="2568"/>
    </row>
    <row r="38" spans="2:9" ht="16.5" customHeight="1" x14ac:dyDescent="0.2">
      <c r="B38" s="2060"/>
      <c r="C38" s="2555"/>
      <c r="D38" s="2556"/>
      <c r="E38" s="2556"/>
      <c r="F38" s="2557"/>
      <c r="G38" s="2569"/>
      <c r="H38" s="2570"/>
      <c r="I38" s="2571"/>
    </row>
    <row r="39" spans="2:9" ht="16.5" customHeight="1" x14ac:dyDescent="0.2">
      <c r="B39" s="2060"/>
      <c r="C39" s="2555"/>
      <c r="D39" s="2556"/>
      <c r="E39" s="2556"/>
      <c r="F39" s="2557"/>
      <c r="G39" s="2558"/>
      <c r="H39" s="2558"/>
      <c r="I39" s="2558"/>
    </row>
    <row r="40" spans="2:9" ht="16.5" customHeight="1" x14ac:dyDescent="0.2">
      <c r="B40" s="2060"/>
      <c r="C40" s="2555"/>
      <c r="D40" s="2556"/>
      <c r="E40" s="2556"/>
      <c r="F40" s="2557"/>
      <c r="G40" s="2558"/>
      <c r="H40" s="2558"/>
      <c r="I40" s="2558"/>
    </row>
    <row r="41" spans="2:9" ht="16.5" customHeight="1" x14ac:dyDescent="0.2">
      <c r="B41" s="2060"/>
      <c r="C41" s="2555"/>
      <c r="D41" s="2556"/>
      <c r="E41" s="2556"/>
      <c r="F41" s="2557"/>
      <c r="G41" s="2558"/>
      <c r="H41" s="2558"/>
      <c r="I41" s="2558"/>
    </row>
    <row r="42" spans="2:9" ht="16.5" customHeight="1" x14ac:dyDescent="0.2">
      <c r="B42" s="2060"/>
      <c r="C42" s="2555"/>
      <c r="D42" s="2556"/>
      <c r="E42" s="2556"/>
      <c r="F42" s="2557"/>
      <c r="G42" s="2558"/>
      <c r="H42" s="2558"/>
      <c r="I42" s="2558"/>
    </row>
    <row r="43" spans="2:9" ht="16.5" customHeight="1" x14ac:dyDescent="0.2">
      <c r="B43" s="2060"/>
      <c r="C43" s="2548" t="s">
        <v>2077</v>
      </c>
      <c r="D43" s="2549"/>
      <c r="E43" s="2549"/>
      <c r="F43" s="2550"/>
      <c r="G43" s="2551">
        <f>SUM(G38:I42)</f>
        <v>0</v>
      </c>
      <c r="H43" s="2551"/>
      <c r="I43" s="2551"/>
    </row>
    <row r="44" spans="2:9" ht="12.75" customHeight="1" x14ac:dyDescent="0.2"/>
    <row r="45" spans="2:9" ht="12.75" customHeight="1" x14ac:dyDescent="0.2">
      <c r="B45" s="1430" t="s">
        <v>2078</v>
      </c>
      <c r="D45" s="2552">
        <v>0</v>
      </c>
      <c r="E45" s="2553"/>
    </row>
    <row r="46" spans="2:9" ht="5.25" customHeight="1" x14ac:dyDescent="0.2">
      <c r="B46" s="2061"/>
      <c r="D46" s="2062"/>
      <c r="E46" s="2063"/>
    </row>
    <row r="47" spans="2:9" ht="12.75" customHeight="1" x14ac:dyDescent="0.2">
      <c r="B47" s="1355" t="s">
        <v>2079</v>
      </c>
      <c r="C47" s="1355"/>
      <c r="D47" s="2064" t="e">
        <f>+G43/D45</f>
        <v>#DIV/0!</v>
      </c>
      <c r="E47" s="2065"/>
      <c r="F47" s="2066"/>
      <c r="I47" s="2067"/>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Trico CUSD 176</v>
      </c>
      <c r="C1" s="2559"/>
      <c r="D1" s="2559"/>
      <c r="E1" s="2559"/>
      <c r="F1" s="2559"/>
      <c r="G1" s="2559"/>
      <c r="H1" s="2559"/>
      <c r="I1" s="2559"/>
      <c r="J1" s="2559"/>
      <c r="K1" s="2559"/>
      <c r="L1" s="1471"/>
      <c r="M1" s="1471"/>
    </row>
    <row r="2" spans="1:13" ht="12" customHeight="1" x14ac:dyDescent="0.2">
      <c r="B2" s="2561">
        <f>'Single Audit Cover'!E7</f>
        <v>30039176026</v>
      </c>
      <c r="C2" s="2561"/>
      <c r="D2" s="2561"/>
      <c r="E2" s="2561"/>
      <c r="F2" s="2561"/>
      <c r="G2" s="2561"/>
      <c r="H2" s="2561"/>
      <c r="I2" s="2561"/>
      <c r="J2" s="2561"/>
      <c r="K2" s="2561"/>
      <c r="L2" s="1470"/>
      <c r="M2" s="1469"/>
    </row>
    <row r="3" spans="1:13" ht="10.35" customHeight="1" x14ac:dyDescent="0.2">
      <c r="B3" s="2546" t="s">
        <v>2127</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2" t="s">
        <v>2022</v>
      </c>
      <c r="D10" s="1683">
        <v>1</v>
      </c>
      <c r="E10" s="1404"/>
      <c r="F10" s="1408" t="s">
        <v>1529</v>
      </c>
      <c r="G10" s="1463" t="s">
        <v>2093</v>
      </c>
      <c r="H10" s="1464" t="s">
        <v>1528</v>
      </c>
      <c r="I10" s="1463"/>
      <c r="J10" s="2076" t="s">
        <v>1527</v>
      </c>
      <c r="K10" s="1404"/>
      <c r="L10" s="1440"/>
    </row>
    <row r="11" spans="1:13" ht="13.5" customHeight="1" x14ac:dyDescent="0.2">
      <c r="B11" s="1404"/>
      <c r="C11" s="1404"/>
      <c r="D11" s="1404"/>
      <c r="E11" s="1404"/>
      <c r="F11" s="1404"/>
      <c r="G11" s="1425"/>
      <c r="H11" s="1404"/>
      <c r="I11" s="207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3" t="s">
        <v>2142</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73" t="s">
        <v>2143</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8" t="s">
        <v>2085</v>
      </c>
      <c r="C19" s="2078"/>
      <c r="D19" s="2079"/>
      <c r="E19" s="2079"/>
      <c r="F19" s="2079"/>
      <c r="G19" s="2080"/>
      <c r="H19" s="2079"/>
      <c r="I19" s="2080"/>
      <c r="J19" s="2079"/>
      <c r="K19" s="2079"/>
      <c r="L19" s="1458"/>
    </row>
    <row r="20" spans="2:12" ht="45.75" customHeight="1" x14ac:dyDescent="0.2">
      <c r="B20" s="2576" t="s">
        <v>2130</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73" t="s">
        <v>2137</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73" t="s">
        <v>2128</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77" t="s">
        <v>2129</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72" t="s">
        <v>2131</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Trico CUSD 176</v>
      </c>
      <c r="C1" s="2582"/>
      <c r="D1" s="2582"/>
      <c r="E1" s="2582"/>
      <c r="F1" s="2582"/>
      <c r="G1" s="2582"/>
      <c r="H1" s="2582"/>
      <c r="I1" s="2582"/>
      <c r="J1" s="2582"/>
      <c r="K1" s="2582"/>
      <c r="L1" s="1490"/>
    </row>
    <row r="2" spans="1:12" ht="12.75" customHeight="1" x14ac:dyDescent="0.2">
      <c r="B2" s="2583">
        <f>'Single Audit Cover'!E7</f>
        <v>30039176026</v>
      </c>
      <c r="C2" s="2583"/>
      <c r="D2" s="2583"/>
      <c r="E2" s="2583"/>
      <c r="F2" s="2583"/>
      <c r="G2" s="2583"/>
      <c r="H2" s="2583"/>
      <c r="I2" s="2583"/>
      <c r="J2" s="2583"/>
      <c r="K2" s="2583"/>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Trico CUSD 176</v>
      </c>
      <c r="C1" s="2559"/>
      <c r="D1" s="2559"/>
      <c r="E1" s="1500"/>
    </row>
    <row r="2" spans="2:5" s="1370" customFormat="1" ht="12.75" customHeight="1" x14ac:dyDescent="0.2">
      <c r="B2" s="2561">
        <f>'Single Audit Cover'!E7</f>
        <v>30039176026</v>
      </c>
      <c r="C2" s="2561"/>
      <c r="D2" s="2561"/>
      <c r="E2" s="1499"/>
    </row>
    <row r="3" spans="2:5" s="1331" customFormat="1" ht="12.75" customHeight="1" x14ac:dyDescent="0.2">
      <c r="B3" s="2546" t="s">
        <v>1561</v>
      </c>
      <c r="C3" s="2546"/>
      <c r="D3" s="2546"/>
      <c r="E3" s="2003"/>
    </row>
    <row r="4" spans="2:5" s="1370" customFormat="1" ht="12.75" customHeight="1" x14ac:dyDescent="0.2">
      <c r="B4" s="2585" t="str">
        <f>'Single Audit Cover'!A4</f>
        <v>Year Ending June 30, 2017</v>
      </c>
      <c r="C4" s="2585"/>
      <c r="D4" s="2585"/>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2132</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Trico CUSD 176</v>
      </c>
      <c r="C1" s="2559"/>
      <c r="D1" s="2559"/>
      <c r="E1" s="2559"/>
      <c r="F1" s="1490"/>
      <c r="G1" s="1490"/>
      <c r="H1" s="1490"/>
      <c r="I1" s="1490"/>
      <c r="J1" s="1490"/>
      <c r="K1" s="1490"/>
      <c r="L1" s="1490"/>
    </row>
    <row r="2" spans="2:12" ht="13.5" customHeight="1" x14ac:dyDescent="0.2">
      <c r="B2" s="2561">
        <f>'Single Audit Cover'!E7</f>
        <v>30039176026</v>
      </c>
      <c r="C2" s="2561"/>
      <c r="D2" s="2561"/>
      <c r="E2" s="2561"/>
      <c r="F2" s="1489"/>
      <c r="G2" s="1489"/>
      <c r="H2" s="1489"/>
      <c r="I2" s="1489"/>
      <c r="J2" s="1489"/>
      <c r="K2" s="1489"/>
      <c r="L2" s="1489"/>
    </row>
    <row r="3" spans="2:12" ht="13.5" customHeight="1" x14ac:dyDescent="0.2">
      <c r="B3" s="2546" t="s">
        <v>1569</v>
      </c>
      <c r="C3" s="2546"/>
      <c r="D3" s="2546"/>
      <c r="E3" s="2546"/>
      <c r="F3" s="2003"/>
      <c r="G3" s="2003"/>
      <c r="H3" s="2003"/>
      <c r="I3" s="2003"/>
      <c r="J3" s="2003"/>
      <c r="K3" s="2003"/>
      <c r="L3" s="2003"/>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2143</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2133</v>
      </c>
      <c r="C14" s="2577"/>
      <c r="D14" s="2573"/>
      <c r="E14" s="2573"/>
    </row>
    <row r="15" spans="2:12" ht="13.5" customHeight="1" x14ac:dyDescent="0.2">
      <c r="B15" s="1404"/>
      <c r="C15" s="1404"/>
      <c r="D15" s="1404"/>
    </row>
    <row r="16" spans="2:12" ht="13.5" customHeight="1" x14ac:dyDescent="0.2">
      <c r="B16" s="1305" t="s">
        <v>1564</v>
      </c>
      <c r="C16" s="1305"/>
      <c r="D16" s="1404"/>
      <c r="E16" s="2105" t="s">
        <v>2134</v>
      </c>
    </row>
    <row r="17" spans="2:5" ht="13.5" customHeight="1" x14ac:dyDescent="0.2">
      <c r="B17" s="1404"/>
      <c r="C17" s="1404"/>
      <c r="D17" s="1404"/>
    </row>
    <row r="18" spans="2:5" ht="13.5" customHeight="1" x14ac:dyDescent="0.2">
      <c r="B18" s="1305" t="s">
        <v>1563</v>
      </c>
      <c r="C18" s="1305"/>
      <c r="D18" s="1404"/>
      <c r="E18" s="1496" t="s">
        <v>2135</v>
      </c>
    </row>
    <row r="19" spans="2:5" ht="13.5" customHeight="1" x14ac:dyDescent="0.2">
      <c r="B19" s="1404"/>
      <c r="C19" s="1404"/>
      <c r="D19" s="1404"/>
    </row>
    <row r="20" spans="2:5" ht="13.5" customHeight="1" x14ac:dyDescent="0.2">
      <c r="B20" s="1305" t="s">
        <v>1562</v>
      </c>
      <c r="C20" s="1305"/>
      <c r="D20" s="1404"/>
      <c r="E20" s="1496" t="s">
        <v>2136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2087</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30039176026</v>
      </c>
    </row>
    <row r="3" spans="1:2" x14ac:dyDescent="0.2">
      <c r="A3" t="s">
        <v>1110</v>
      </c>
      <c r="B3" s="1221" t="str">
        <f>COVER!A15</f>
        <v xml:space="preserve">Perry/Randolph/Jackson </v>
      </c>
    </row>
    <row r="4" spans="1:2" x14ac:dyDescent="0.2">
      <c r="A4" t="s">
        <v>1166</v>
      </c>
      <c r="B4" s="1221" t="str">
        <f>COVER!A17</f>
        <v>Trico CUSD 176</v>
      </c>
    </row>
    <row r="5" spans="1:2" x14ac:dyDescent="0.2">
      <c r="A5" t="s">
        <v>799</v>
      </c>
      <c r="B5" s="1221" t="str">
        <f>COVER!A38</f>
        <v xml:space="preserve">Larry Lovel </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 xml:space="preserve">Kemper CPA Group, LLP </v>
      </c>
    </row>
    <row r="17" spans="1:2" x14ac:dyDescent="0.2">
      <c r="A17" t="s">
        <v>1030</v>
      </c>
      <c r="B17" s="1221" t="str">
        <f>COVER!T15</f>
        <v>Kimberly N. Walker, CPA</v>
      </c>
    </row>
    <row r="18" spans="1:2" x14ac:dyDescent="0.2">
      <c r="A18" t="s">
        <v>1345</v>
      </c>
      <c r="B18" s="1221" t="str">
        <f>COVER!T17</f>
        <v>3401 Professional Park Drive, PO BOX 129</v>
      </c>
    </row>
    <row r="19" spans="1:2" x14ac:dyDescent="0.2">
      <c r="A19" t="s">
        <v>1032</v>
      </c>
      <c r="B19" s="1221" t="str">
        <f>COVER!T25</f>
        <v>kwalker@kcpag.com</v>
      </c>
    </row>
    <row r="20" spans="1:2" x14ac:dyDescent="0.2">
      <c r="A20" t="s">
        <v>1033</v>
      </c>
      <c r="B20" s="1221" t="str">
        <f>COVER!T19</f>
        <v>Marion</v>
      </c>
    </row>
    <row r="21" spans="1:2" x14ac:dyDescent="0.2">
      <c r="A21" t="s">
        <v>558</v>
      </c>
      <c r="B21" s="1221" t="str">
        <f>COVER!X19</f>
        <v>IL</v>
      </c>
    </row>
    <row r="22" spans="1:2" x14ac:dyDescent="0.2">
      <c r="A22" t="s">
        <v>1034</v>
      </c>
      <c r="B22" s="1221">
        <f>COVER!Z19</f>
        <v>62959</v>
      </c>
    </row>
    <row r="23" spans="1:2" x14ac:dyDescent="0.2">
      <c r="A23" t="s">
        <v>1347</v>
      </c>
      <c r="B23" s="1221" t="str">
        <f>COVER!T21</f>
        <v>618-997-3055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638579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8000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1558000</v>
      </c>
      <c r="C91" s="13" t="s">
        <v>653</v>
      </c>
      <c r="D91" s="13" t="str">
        <f t="shared" si="0"/>
        <v>Error?</v>
      </c>
    </row>
    <row r="92" spans="1:4" x14ac:dyDescent="0.2">
      <c r="A92" s="54">
        <v>31</v>
      </c>
      <c r="B92" s="1221">
        <f>'Assets-Liab 5-6'!C39</f>
        <v>-920005</v>
      </c>
      <c r="D92" s="13" t="str">
        <f t="shared" si="0"/>
        <v>Error?</v>
      </c>
    </row>
    <row r="93" spans="1:4" x14ac:dyDescent="0.2">
      <c r="A93" s="54">
        <v>32</v>
      </c>
      <c r="B93" s="1221">
        <f>'Assets-Liab 5-6'!C41</f>
        <v>638579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164731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164731</v>
      </c>
      <c r="D123" s="13" t="str">
        <f t="shared" si="0"/>
        <v>Error?</v>
      </c>
    </row>
    <row r="124" spans="1:4" x14ac:dyDescent="0.2">
      <c r="A124" s="54">
        <v>63</v>
      </c>
      <c r="B124" s="1221">
        <f>'Assets-Liab 5-6'!D41</f>
        <v>164731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169516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169516</v>
      </c>
      <c r="D140" s="13" t="str">
        <f t="shared" si="1"/>
        <v>Error?</v>
      </c>
    </row>
    <row r="141" spans="1:4" x14ac:dyDescent="0.2">
      <c r="A141" s="54">
        <v>80</v>
      </c>
      <c r="B141" s="1221">
        <f>'Assets-Liab 5-6'!E41</f>
        <v>169516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295862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295862</v>
      </c>
      <c r="D170" s="13" t="str">
        <f t="shared" si="1"/>
        <v>Error?</v>
      </c>
    </row>
    <row r="171" spans="1:4" x14ac:dyDescent="0.2">
      <c r="A171" s="54">
        <v>110</v>
      </c>
      <c r="B171" s="1221">
        <f>'Assets-Liab 5-6'!F41</f>
        <v>295862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799342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799342</v>
      </c>
      <c r="D189" s="13" t="str">
        <f t="shared" si="1"/>
        <v>Error?</v>
      </c>
    </row>
    <row r="190" spans="1:4" x14ac:dyDescent="0.2">
      <c r="A190" s="54">
        <v>129</v>
      </c>
      <c r="B190" s="1221">
        <f>'Assets-Liab 5-6'!G41</f>
        <v>799342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386899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33471</v>
      </c>
      <c r="D212" s="13" t="str">
        <f t="shared" si="2"/>
        <v>Error?</v>
      </c>
    </row>
    <row r="213" spans="1:4" x14ac:dyDescent="0.2">
      <c r="A213" s="90">
        <v>152</v>
      </c>
      <c r="B213" s="1221">
        <f>'Assets-Liab 5-6'!H41</f>
        <v>386899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43000</v>
      </c>
      <c r="D273" s="13" t="str">
        <f t="shared" si="3"/>
        <v>Error?</v>
      </c>
    </row>
    <row r="274" spans="1:4" x14ac:dyDescent="0.2">
      <c r="A274" s="54">
        <v>213</v>
      </c>
      <c r="B274" s="1221">
        <f>'Assets-Liab 5-6'!M17</f>
        <v>4178607</v>
      </c>
      <c r="D274" s="13" t="str">
        <f t="shared" si="3"/>
        <v>Error?</v>
      </c>
    </row>
    <row r="275" spans="1:4" x14ac:dyDescent="0.2">
      <c r="A275" s="54">
        <v>214</v>
      </c>
      <c r="B275" s="1221">
        <f>'Assets-Liab 5-6'!M18</f>
        <v>236984</v>
      </c>
      <c r="D275" s="13" t="str">
        <f t="shared" si="3"/>
        <v>Error?</v>
      </c>
    </row>
    <row r="276" spans="1:4" x14ac:dyDescent="0.2">
      <c r="A276" s="54">
        <v>215</v>
      </c>
      <c r="B276" s="1221">
        <f>'Assets-Liab 5-6'!M19</f>
        <v>513386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4971977</v>
      </c>
      <c r="C279" s="13" t="s">
        <v>653</v>
      </c>
      <c r="D279" s="13" t="str">
        <f t="shared" si="3"/>
        <v>Error?</v>
      </c>
    </row>
    <row r="280" spans="1:4" x14ac:dyDescent="0.2">
      <c r="A280" s="54">
        <v>219</v>
      </c>
      <c r="B280" s="1221">
        <f>'Assets-Liab 5-6'!M40</f>
        <v>4971977</v>
      </c>
      <c r="D280" s="13" t="str">
        <f t="shared" si="3"/>
        <v>Error?</v>
      </c>
    </row>
    <row r="281" spans="1:4" x14ac:dyDescent="0.2">
      <c r="A281" s="54">
        <v>220</v>
      </c>
      <c r="B281" s="1221">
        <f>'Assets-Liab 5-6'!M41</f>
        <v>4971977</v>
      </c>
      <c r="C281" s="13" t="s">
        <v>653</v>
      </c>
      <c r="D281" s="13" t="str">
        <f t="shared" si="3"/>
        <v>Error?</v>
      </c>
    </row>
    <row r="282" spans="1:4" x14ac:dyDescent="0.2">
      <c r="A282" s="54">
        <v>221</v>
      </c>
      <c r="B282" s="1221">
        <f>'Assets-Liab 5-6'!N21</f>
        <v>169516</v>
      </c>
      <c r="D282" s="13" t="str">
        <f t="shared" si="3"/>
        <v>Error?</v>
      </c>
    </row>
    <row r="283" spans="1:4" x14ac:dyDescent="0.2">
      <c r="A283" s="54">
        <v>222</v>
      </c>
      <c r="B283" s="1221">
        <f>'Assets-Liab 5-6'!N22</f>
        <v>1505484</v>
      </c>
      <c r="D283" s="13" t="str">
        <f t="shared" si="3"/>
        <v>Error?</v>
      </c>
    </row>
    <row r="284" spans="1:4" x14ac:dyDescent="0.2">
      <c r="A284" s="54">
        <v>223</v>
      </c>
      <c r="B284" s="1221">
        <f>'Assets-Liab 5-6'!N23</f>
        <v>1675000</v>
      </c>
      <c r="C284" s="13" t="s">
        <v>653</v>
      </c>
      <c r="D284" s="13" t="str">
        <f t="shared" si="3"/>
        <v>Error?</v>
      </c>
    </row>
    <row r="285" spans="1:4" x14ac:dyDescent="0.2">
      <c r="A285" s="54">
        <v>224</v>
      </c>
      <c r="B285" s="1221">
        <f>'Assets-Liab 5-6'!N36</f>
        <v>1675000</v>
      </c>
      <c r="D285" s="13" t="str">
        <f t="shared" si="3"/>
        <v>Error?</v>
      </c>
    </row>
    <row r="286" spans="1:4" x14ac:dyDescent="0.2">
      <c r="A286" s="82">
        <v>225</v>
      </c>
      <c r="D286" s="13" t="str">
        <f t="shared" si="3"/>
        <v>OK</v>
      </c>
    </row>
    <row r="287" spans="1:4" x14ac:dyDescent="0.2">
      <c r="A287" s="54">
        <v>226</v>
      </c>
      <c r="B287" s="1221">
        <f>'Assets-Liab 5-6'!N37</f>
        <v>1675000</v>
      </c>
      <c r="C287" s="13" t="s">
        <v>653</v>
      </c>
      <c r="D287" s="13" t="str">
        <f t="shared" si="3"/>
        <v>Error?</v>
      </c>
    </row>
    <row r="288" spans="1:4" x14ac:dyDescent="0.2">
      <c r="A288" s="54">
        <v>227</v>
      </c>
      <c r="B288" s="1221">
        <f>'Assets-Liab 5-6'!N41</f>
        <v>1675000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22000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2121027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182027</v>
      </c>
      <c r="D717" s="13" t="str">
        <f t="shared" si="10"/>
        <v>Error?</v>
      </c>
    </row>
    <row r="718" spans="1:4" x14ac:dyDescent="0.2">
      <c r="A718" s="54">
        <v>657</v>
      </c>
      <c r="B718" s="1221">
        <f>'Expenditures 15-22'!C14</f>
        <v>82474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3217439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54353</v>
      </c>
      <c r="D722" s="13" t="str">
        <f t="shared" si="10"/>
        <v>Error?</v>
      </c>
    </row>
    <row r="723" spans="1:4" x14ac:dyDescent="0.2">
      <c r="A723" s="54">
        <v>662</v>
      </c>
      <c r="B723" s="1221">
        <f>'Expenditures 15-22'!C38</f>
        <v>22192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38831</v>
      </c>
      <c r="D725" s="13" t="str">
        <f t="shared" si="10"/>
        <v>Error?</v>
      </c>
    </row>
    <row r="726" spans="1:4" x14ac:dyDescent="0.2">
      <c r="A726" s="54">
        <v>665</v>
      </c>
      <c r="B726" s="1221">
        <f>'Expenditures 15-22'!C41</f>
        <v>1715</v>
      </c>
      <c r="D726" s="13" t="str">
        <f t="shared" si="10"/>
        <v>Error?</v>
      </c>
    </row>
    <row r="727" spans="1:4" x14ac:dyDescent="0.2">
      <c r="A727" s="54">
        <v>666</v>
      </c>
      <c r="B727" s="1221">
        <f>'Expenditures 15-22'!C42</f>
        <v>117091</v>
      </c>
      <c r="C727" s="13" t="s">
        <v>653</v>
      </c>
      <c r="D727" s="13" t="str">
        <f t="shared" si="10"/>
        <v>Error?</v>
      </c>
    </row>
    <row r="728" spans="1:4" x14ac:dyDescent="0.2">
      <c r="A728" s="54">
        <v>667</v>
      </c>
      <c r="B728" s="1221">
        <f>'Expenditures 15-22'!C44</f>
        <v>58390</v>
      </c>
      <c r="D728" s="13" t="str">
        <f t="shared" si="10"/>
        <v>Error?</v>
      </c>
    </row>
    <row r="729" spans="1:4" x14ac:dyDescent="0.2">
      <c r="A729" s="54">
        <v>668</v>
      </c>
      <c r="B729" s="1221">
        <f>'Expenditures 15-22'!C45</f>
        <v>63994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122384</v>
      </c>
      <c r="C731" s="13" t="s">
        <v>653</v>
      </c>
      <c r="D731" s="13" t="str">
        <f t="shared" si="10"/>
        <v>Error?</v>
      </c>
    </row>
    <row r="732" spans="1:4" x14ac:dyDescent="0.2">
      <c r="A732" s="54">
        <v>671</v>
      </c>
      <c r="B732" s="1221">
        <f>'Expenditures 15-22'!C49</f>
        <v>3465</v>
      </c>
      <c r="D732" s="13" t="str">
        <f t="shared" si="10"/>
        <v>Error?</v>
      </c>
    </row>
    <row r="733" spans="1:4" x14ac:dyDescent="0.2">
      <c r="A733" s="54">
        <v>672</v>
      </c>
      <c r="B733" s="1221">
        <f>'Expenditures 15-22'!C50</f>
        <v>112736</v>
      </c>
      <c r="D733" s="13" t="str">
        <f t="shared" si="10"/>
        <v>Error?</v>
      </c>
    </row>
    <row r="734" spans="1:4" x14ac:dyDescent="0.2">
      <c r="A734" s="54">
        <v>673</v>
      </c>
      <c r="B734" s="1221">
        <f>'Expenditures 15-22'!C53</f>
        <v>122201</v>
      </c>
      <c r="C734" s="13" t="s">
        <v>653</v>
      </c>
      <c r="D734" s="13" t="str">
        <f t="shared" si="10"/>
        <v>Error?</v>
      </c>
    </row>
    <row r="735" spans="1:4" x14ac:dyDescent="0.2">
      <c r="A735" s="54">
        <v>674</v>
      </c>
      <c r="B735" s="1221">
        <f>'Expenditures 15-22'!C55</f>
        <v>348718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348718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82294</v>
      </c>
      <c r="D739" s="13" t="str">
        <f t="shared" si="10"/>
        <v>Error?</v>
      </c>
    </row>
    <row r="740" spans="1:4" x14ac:dyDescent="0.2">
      <c r="A740" s="54">
        <v>679</v>
      </c>
      <c r="B740" s="1221">
        <f>'Expenditures 15-22'!C61</f>
        <v>178660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121083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382037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1092431</v>
      </c>
      <c r="C755" s="13" t="s">
        <v>653</v>
      </c>
      <c r="D755" s="13" t="str">
        <f t="shared" si="10"/>
        <v>Error?</v>
      </c>
    </row>
    <row r="756" spans="1:4" x14ac:dyDescent="0.2">
      <c r="A756" s="54">
        <v>695</v>
      </c>
      <c r="B756" s="1221">
        <f>'Expenditures 15-22'!C75</f>
        <v>4425</v>
      </c>
      <c r="D756" s="13" t="str">
        <f t="shared" si="10"/>
        <v>Error?</v>
      </c>
    </row>
    <row r="757" spans="1:4" x14ac:dyDescent="0.2">
      <c r="A757" s="54">
        <v>696</v>
      </c>
      <c r="B757" s="1221">
        <f>'Expenditures 15-22'!C114</f>
        <v>4314295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701382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54528</v>
      </c>
      <c r="D775" s="13" t="str">
        <f t="shared" si="11"/>
        <v>Error?</v>
      </c>
    </row>
    <row r="776" spans="1:4" x14ac:dyDescent="0.2">
      <c r="A776" s="54">
        <v>715</v>
      </c>
      <c r="B776" s="1221">
        <f>'Expenditures 15-22'!D14</f>
        <v>29218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1085582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16853</v>
      </c>
      <c r="D780" s="13" t="str">
        <f t="shared" si="11"/>
        <v>Error?</v>
      </c>
    </row>
    <row r="781" spans="1:4" x14ac:dyDescent="0.2">
      <c r="A781" s="54">
        <v>720</v>
      </c>
      <c r="B781" s="1221">
        <f>'Expenditures 15-22'!D38</f>
        <v>14485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19620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50958</v>
      </c>
      <c r="C785" s="13" t="s">
        <v>653</v>
      </c>
      <c r="D785" s="13" t="str">
        <f t="shared" si="11"/>
        <v>Error?</v>
      </c>
    </row>
    <row r="786" spans="1:4" x14ac:dyDescent="0.2">
      <c r="A786" s="54">
        <v>725</v>
      </c>
      <c r="B786" s="1221">
        <f>'Expenditures 15-22'!D44</f>
        <v>16273</v>
      </c>
      <c r="D786" s="13" t="str">
        <f t="shared" si="11"/>
        <v>Error?</v>
      </c>
    </row>
    <row r="787" spans="1:4" x14ac:dyDescent="0.2">
      <c r="A787" s="54">
        <v>726</v>
      </c>
      <c r="B787" s="1221">
        <f>'Expenditures 15-22'!D45</f>
        <v>6094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22367</v>
      </c>
      <c r="C789" s="13" t="s">
        <v>653</v>
      </c>
      <c r="D789" s="13" t="str">
        <f t="shared" si="11"/>
        <v>Error?</v>
      </c>
    </row>
    <row r="790" spans="1:4" x14ac:dyDescent="0.2">
      <c r="A790" s="54">
        <v>729</v>
      </c>
      <c r="B790" s="1221">
        <f>'Expenditures 15-22'!D49</f>
        <v>364</v>
      </c>
      <c r="D790" s="13" t="str">
        <f t="shared" si="11"/>
        <v>Error?</v>
      </c>
    </row>
    <row r="791" spans="1:4" x14ac:dyDescent="0.2">
      <c r="A791" s="54">
        <v>730</v>
      </c>
      <c r="B791" s="1221">
        <f>'Expenditures 15-22'!D50</f>
        <v>34219</v>
      </c>
      <c r="D791" s="13" t="str">
        <f t="shared" si="11"/>
        <v>Error?</v>
      </c>
    </row>
    <row r="792" spans="1:4" x14ac:dyDescent="0.2">
      <c r="A792" s="54">
        <v>731</v>
      </c>
      <c r="B792" s="1221">
        <f>'Expenditures 15-22'!D53</f>
        <v>37893</v>
      </c>
      <c r="C792" s="13" t="s">
        <v>653</v>
      </c>
      <c r="D792" s="13" t="str">
        <f t="shared" si="11"/>
        <v>Error?</v>
      </c>
    </row>
    <row r="793" spans="1:4" x14ac:dyDescent="0.2">
      <c r="A793" s="54">
        <v>732</v>
      </c>
      <c r="B793" s="1221">
        <f>'Expenditures 15-22'!D55</f>
        <v>96738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96738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23095</v>
      </c>
      <c r="D797" s="13" t="str">
        <f t="shared" si="11"/>
        <v>Error?</v>
      </c>
    </row>
    <row r="798" spans="1:4" x14ac:dyDescent="0.2">
      <c r="A798" s="54">
        <v>737</v>
      </c>
      <c r="B798" s="1221">
        <f>'Expenditures 15-22'!D61</f>
        <v>31402</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32904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87401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295357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1380939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29094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690</v>
      </c>
      <c r="D833" s="13" t="str">
        <f t="shared" si="12"/>
        <v>Error?</v>
      </c>
    </row>
    <row r="834" spans="1:4" x14ac:dyDescent="0.2">
      <c r="A834" s="54">
        <v>773</v>
      </c>
      <c r="B834" s="1221">
        <f>'Expenditures 15-22'!E14</f>
        <v>40615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74566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325</v>
      </c>
      <c r="C843" s="13" t="s">
        <v>653</v>
      </c>
      <c r="D843" s="13" t="str">
        <f t="shared" si="12"/>
        <v>Error?</v>
      </c>
    </row>
    <row r="844" spans="1:4" x14ac:dyDescent="0.2">
      <c r="A844" s="54">
        <v>783</v>
      </c>
      <c r="B844" s="1221">
        <f>'Expenditures 15-22'!E44</f>
        <v>73378</v>
      </c>
      <c r="D844" s="13" t="str">
        <f t="shared" si="12"/>
        <v>Error?</v>
      </c>
    </row>
    <row r="845" spans="1:4" x14ac:dyDescent="0.2">
      <c r="A845" s="54">
        <v>784</v>
      </c>
      <c r="B845" s="1221">
        <f>'Expenditures 15-22'!E45</f>
        <v>2280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75658</v>
      </c>
      <c r="C847" s="13" t="s">
        <v>653</v>
      </c>
      <c r="D847" s="13" t="str">
        <f t="shared" si="12"/>
        <v>Error?</v>
      </c>
    </row>
    <row r="848" spans="1:4" x14ac:dyDescent="0.2">
      <c r="A848" s="54">
        <v>787</v>
      </c>
      <c r="B848" s="1221">
        <f>'Expenditures 15-22'!E49</f>
        <v>20630</v>
      </c>
      <c r="D848" s="13" t="str">
        <f t="shared" si="12"/>
        <v>Error?</v>
      </c>
    </row>
    <row r="849" spans="1:4" x14ac:dyDescent="0.2">
      <c r="A849" s="54">
        <v>788</v>
      </c>
      <c r="B849" s="1221">
        <f>'Expenditures 15-22'!E50</f>
        <v>7482</v>
      </c>
      <c r="D849" s="13" t="str">
        <f t="shared" si="12"/>
        <v>Error?</v>
      </c>
    </row>
    <row r="850" spans="1:4" x14ac:dyDescent="0.2">
      <c r="A850" s="54">
        <v>789</v>
      </c>
      <c r="B850" s="1221">
        <f>'Expenditures 15-22'!E53</f>
        <v>28112</v>
      </c>
      <c r="C850" s="13" t="s">
        <v>653</v>
      </c>
      <c r="D850" s="13" t="str">
        <f t="shared" si="12"/>
        <v>Error?</v>
      </c>
    </row>
    <row r="851" spans="1:4" x14ac:dyDescent="0.2">
      <c r="A851" s="54">
        <v>790</v>
      </c>
      <c r="B851" s="1221">
        <f>'Expenditures 15-22'!E55</f>
        <v>4094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4094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9470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2468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11938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120127</v>
      </c>
      <c r="C871" s="13" t="s">
        <v>653</v>
      </c>
      <c r="D871" s="13" t="str">
        <f t="shared" si="12"/>
        <v>Error?</v>
      </c>
    </row>
    <row r="872" spans="1:4" x14ac:dyDescent="0.2">
      <c r="A872" s="54">
        <v>811</v>
      </c>
      <c r="B872" s="1221">
        <f>'Expenditures 15-22'!E75</f>
        <v>362</v>
      </c>
      <c r="D872" s="13" t="str">
        <f t="shared" si="12"/>
        <v>Error?</v>
      </c>
    </row>
    <row r="873" spans="1:4" x14ac:dyDescent="0.2">
      <c r="A873" s="54">
        <v>812</v>
      </c>
      <c r="B873" s="1221">
        <f>'Expenditures 15-22'!E114</f>
        <v>196661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72532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6012</v>
      </c>
      <c r="D891" s="13" t="str">
        <f t="shared" si="12"/>
        <v>Error?</v>
      </c>
    </row>
    <row r="892" spans="1:4" x14ac:dyDescent="0.2">
      <c r="A892" s="54">
        <v>831</v>
      </c>
      <c r="B892" s="1221">
        <f>'Expenditures 15-22'!F14</f>
        <v>9152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131758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411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411</v>
      </c>
      <c r="C901" s="13" t="s">
        <v>653</v>
      </c>
      <c r="D901" s="13" t="str">
        <f t="shared" si="13"/>
        <v>Error?</v>
      </c>
    </row>
    <row r="902" spans="1:4" x14ac:dyDescent="0.2">
      <c r="A902" s="54">
        <v>841</v>
      </c>
      <c r="B902" s="1221">
        <f>'Expenditures 15-22'!F44</f>
        <v>30228</v>
      </c>
      <c r="D902" s="13" t="str">
        <f t="shared" si="13"/>
        <v>Error?</v>
      </c>
    </row>
    <row r="903" spans="1:4" x14ac:dyDescent="0.2">
      <c r="A903" s="54">
        <v>842</v>
      </c>
      <c r="B903" s="1221">
        <f>'Expenditures 15-22'!F45</f>
        <v>4343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34571</v>
      </c>
      <c r="C905" s="13" t="s">
        <v>653</v>
      </c>
      <c r="D905" s="13" t="str">
        <f t="shared" si="13"/>
        <v>Error?</v>
      </c>
    </row>
    <row r="906" spans="1:4" x14ac:dyDescent="0.2">
      <c r="A906" s="54">
        <v>845</v>
      </c>
      <c r="B906" s="1221">
        <f>'Expenditures 15-22'!F49</f>
        <v>4351</v>
      </c>
      <c r="D906" s="13" t="str">
        <f t="shared" si="13"/>
        <v>Error?</v>
      </c>
    </row>
    <row r="907" spans="1:4" x14ac:dyDescent="0.2">
      <c r="A907" s="54">
        <v>846</v>
      </c>
      <c r="B907" s="1221">
        <f>'Expenditures 15-22'!F50</f>
        <v>1243</v>
      </c>
      <c r="D907" s="13" t="str">
        <f t="shared" si="13"/>
        <v>Error?</v>
      </c>
    </row>
    <row r="908" spans="1:4" x14ac:dyDescent="0.2">
      <c r="A908" s="54">
        <v>847</v>
      </c>
      <c r="B908" s="1221">
        <f>'Expenditures 15-22'!F53</f>
        <v>5594</v>
      </c>
      <c r="C908" s="13" t="s">
        <v>653</v>
      </c>
      <c r="D908" s="13" t="str">
        <f t="shared" si="13"/>
        <v>Error?</v>
      </c>
    </row>
    <row r="909" spans="1:4" x14ac:dyDescent="0.2">
      <c r="A909" s="54">
        <v>848</v>
      </c>
      <c r="B909" s="1221">
        <f>'Expenditures 15-22'!F55</f>
        <v>1556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1556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3367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139716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143083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185215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316973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800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12546</v>
      </c>
      <c r="D960" s="13" t="str">
        <f t="shared" si="14"/>
        <v>Error?</v>
      </c>
    </row>
    <row r="961" spans="1:4" x14ac:dyDescent="0.2">
      <c r="A961" s="54">
        <v>900</v>
      </c>
      <c r="B961" s="1221">
        <f>'Expenditures 15-22'!G45</f>
        <v>1494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14040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14040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14840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4163</v>
      </c>
      <c r="D1022" s="13" t="str">
        <f t="shared" si="14"/>
        <v>Error?</v>
      </c>
    </row>
    <row r="1023" spans="1:4" x14ac:dyDescent="0.2">
      <c r="A1023" s="54">
        <v>962</v>
      </c>
      <c r="B1023" s="1221">
        <f>'Expenditures 15-22'!H50</f>
        <v>1639</v>
      </c>
      <c r="D1023" s="13" t="str">
        <f t="shared" ref="D1023:D1086" si="15">IF(ISBLANK(B1023),"OK",IF(A1023-B1023=0,"OK","Error?"))</f>
        <v>Error?</v>
      </c>
    </row>
    <row r="1024" spans="1:4" x14ac:dyDescent="0.2">
      <c r="A1024" s="54">
        <v>963</v>
      </c>
      <c r="B1024" s="1221">
        <f>'Expenditures 15-22'!H53</f>
        <v>5802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5802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304889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311691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2925835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243257</v>
      </c>
      <c r="C1105" s="13" t="s">
        <v>653</v>
      </c>
      <c r="D1105" s="13" t="str">
        <f t="shared" si="16"/>
        <v>Error?</v>
      </c>
    </row>
    <row r="1106" spans="1:4" x14ac:dyDescent="0.2">
      <c r="A1106" s="54">
        <v>1045</v>
      </c>
      <c r="B1106" s="1221">
        <f>'Expenditures 15-22'!K14</f>
        <v>161459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4511145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71206</v>
      </c>
      <c r="C1110" s="13" t="s">
        <v>653</v>
      </c>
      <c r="D1110" s="13" t="str">
        <f t="shared" si="16"/>
        <v>Error?</v>
      </c>
    </row>
    <row r="1111" spans="1:4" x14ac:dyDescent="0.2">
      <c r="A1111" s="54">
        <v>1050</v>
      </c>
      <c r="B1111" s="1221">
        <f>'Expenditures 15-22'!K38</f>
        <v>37002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58862</v>
      </c>
      <c r="C1113" s="13" t="s">
        <v>653</v>
      </c>
      <c r="D1113" s="13" t="str">
        <f t="shared" si="16"/>
        <v>Error?</v>
      </c>
    </row>
    <row r="1114" spans="1:4" x14ac:dyDescent="0.2">
      <c r="A1114" s="54">
        <v>1053</v>
      </c>
      <c r="B1114" s="1221">
        <f>'Expenditures 15-22'!K41</f>
        <v>1715</v>
      </c>
      <c r="C1114" s="13" t="s">
        <v>653</v>
      </c>
      <c r="D1114" s="13" t="str">
        <f t="shared" si="16"/>
        <v>Error?</v>
      </c>
    </row>
    <row r="1115" spans="1:4" x14ac:dyDescent="0.2">
      <c r="A1115" s="54">
        <v>1054</v>
      </c>
      <c r="B1115" s="1221">
        <f>'Expenditures 15-22'!K42</f>
        <v>168785</v>
      </c>
      <c r="C1115" s="13" t="s">
        <v>653</v>
      </c>
      <c r="D1115" s="13" t="str">
        <f t="shared" si="16"/>
        <v>Error?</v>
      </c>
    </row>
    <row r="1116" spans="1:4" x14ac:dyDescent="0.2">
      <c r="A1116" s="54">
        <v>1055</v>
      </c>
      <c r="B1116" s="1221">
        <f>'Expenditures 15-22'!K44</f>
        <v>190815</v>
      </c>
      <c r="C1116" s="13" t="s">
        <v>653</v>
      </c>
      <c r="D1116" s="13" t="str">
        <f t="shared" si="16"/>
        <v>Error?</v>
      </c>
    </row>
    <row r="1117" spans="1:4" x14ac:dyDescent="0.2">
      <c r="A1117" s="54">
        <v>1056</v>
      </c>
      <c r="B1117" s="1221">
        <f>'Expenditures 15-22'!K45</f>
        <v>78205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269020</v>
      </c>
      <c r="C1119" s="13" t="s">
        <v>653</v>
      </c>
      <c r="D1119" s="13" t="str">
        <f t="shared" si="16"/>
        <v>Error?</v>
      </c>
    </row>
    <row r="1120" spans="1:4" x14ac:dyDescent="0.2">
      <c r="A1120" s="54">
        <v>1059</v>
      </c>
      <c r="B1120" s="1221">
        <f>'Expenditures 15-22'!K49</f>
        <v>32973</v>
      </c>
      <c r="C1120" s="13" t="s">
        <v>653</v>
      </c>
      <c r="D1120" s="13" t="str">
        <f t="shared" si="16"/>
        <v>Error?</v>
      </c>
    </row>
    <row r="1121" spans="1:4" x14ac:dyDescent="0.2">
      <c r="A1121" s="54">
        <v>1060</v>
      </c>
      <c r="B1121" s="1221">
        <f>'Expenditures 15-22'!K50</f>
        <v>157319</v>
      </c>
      <c r="C1121" s="13" t="s">
        <v>653</v>
      </c>
      <c r="D1121" s="13" t="str">
        <f t="shared" si="16"/>
        <v>Error?</v>
      </c>
    </row>
    <row r="1122" spans="1:4" x14ac:dyDescent="0.2">
      <c r="A1122" s="54">
        <v>1061</v>
      </c>
      <c r="B1122" s="1221">
        <f>'Expenditures 15-22'!K53</f>
        <v>199602</v>
      </c>
      <c r="C1122" s="13" t="s">
        <v>653</v>
      </c>
      <c r="D1122" s="13" t="str">
        <f t="shared" si="16"/>
        <v>Error?</v>
      </c>
    </row>
    <row r="1123" spans="1:4" x14ac:dyDescent="0.2">
      <c r="A1123" s="54">
        <v>1062</v>
      </c>
      <c r="B1123" s="1221">
        <f>'Expenditures 15-22'!K55</f>
        <v>451106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451106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118226</v>
      </c>
      <c r="C1127" s="13" t="s">
        <v>653</v>
      </c>
      <c r="D1127" s="13" t="str">
        <f t="shared" si="16"/>
        <v>Error?</v>
      </c>
    </row>
    <row r="1128" spans="1:4" x14ac:dyDescent="0.2">
      <c r="A1128" s="54">
        <v>1067</v>
      </c>
      <c r="B1128" s="1221">
        <f>'Expenditures 15-22'!K61</f>
        <v>210062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296171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624459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1712972</v>
      </c>
      <c r="C1143" s="13" t="s">
        <v>653</v>
      </c>
      <c r="D1143" s="13" t="str">
        <f t="shared" si="16"/>
        <v>Error?</v>
      </c>
    </row>
    <row r="1144" spans="1:4" x14ac:dyDescent="0.2">
      <c r="A1144" s="54">
        <v>1083</v>
      </c>
      <c r="B1144" s="1221">
        <f>'Expenditures 15-22'!K75</f>
        <v>4787</v>
      </c>
      <c r="C1144" s="13" t="s">
        <v>653</v>
      </c>
      <c r="D1144" s="13" t="str">
        <f t="shared" si="16"/>
        <v>Error?</v>
      </c>
    </row>
    <row r="1145" spans="1:4" x14ac:dyDescent="0.2">
      <c r="A1145" s="54">
        <v>1084</v>
      </c>
      <c r="B1145" s="1221">
        <f>'Expenditures 15-22'!K102</f>
        <v>306495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6535399</v>
      </c>
      <c r="C1152" s="13" t="s">
        <v>653</v>
      </c>
      <c r="D1152" s="13" t="str">
        <f t="shared" si="17"/>
        <v>Error?</v>
      </c>
    </row>
    <row r="1153" spans="1:4" x14ac:dyDescent="0.2">
      <c r="A1153" s="54">
        <v>1092</v>
      </c>
      <c r="B1153" s="1221">
        <f>'Expenditures 15-22'!K115</f>
        <v>-25760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31938</v>
      </c>
      <c r="D1221" s="13" t="str">
        <f t="shared" si="18"/>
        <v>Error?</v>
      </c>
    </row>
    <row r="1222" spans="1:4" x14ac:dyDescent="0.2">
      <c r="A1222" s="82">
        <v>1161</v>
      </c>
      <c r="D1222" s="13" t="str">
        <f t="shared" si="18"/>
        <v>OK</v>
      </c>
    </row>
    <row r="1223" spans="1:4" x14ac:dyDescent="0.2">
      <c r="A1223" s="54">
        <v>1162</v>
      </c>
      <c r="B1223" s="1221">
        <f>'Expenditures 15-22'!C127</f>
        <v>31938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31938</v>
      </c>
      <c r="C1225" s="13" t="s">
        <v>653</v>
      </c>
      <c r="D1225" s="13" t="str">
        <f t="shared" si="18"/>
        <v>Error?</v>
      </c>
    </row>
    <row r="1226" spans="1:4" x14ac:dyDescent="0.2">
      <c r="A1226" s="54">
        <v>1165</v>
      </c>
      <c r="B1226" s="1221">
        <f>'Expenditures 15-22'!C150</f>
        <v>31938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v>
      </c>
      <c r="D1229" s="13" t="str">
        <f t="shared" si="18"/>
        <v>Error?</v>
      </c>
    </row>
    <row r="1230" spans="1:4" x14ac:dyDescent="0.2">
      <c r="A1230" s="82">
        <v>1169</v>
      </c>
      <c r="D1230" s="13" t="str">
        <f t="shared" si="18"/>
        <v>OK</v>
      </c>
    </row>
    <row r="1231" spans="1:4" x14ac:dyDescent="0.2">
      <c r="A1231" s="54">
        <v>1170</v>
      </c>
      <c r="B1231" s="1221">
        <f>'Expenditures 15-22'!D127</f>
        <v>12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v>
      </c>
      <c r="C1233" s="13" t="s">
        <v>653</v>
      </c>
      <c r="D1233" s="13" t="str">
        <f t="shared" si="18"/>
        <v>Error?</v>
      </c>
    </row>
    <row r="1234" spans="1:4" x14ac:dyDescent="0.2">
      <c r="A1234" s="54">
        <v>1173</v>
      </c>
      <c r="B1234" s="1221">
        <f>'Expenditures 15-22'!D150</f>
        <v>12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81250</v>
      </c>
      <c r="D1237" s="13" t="str">
        <f t="shared" si="18"/>
        <v>Error?</v>
      </c>
    </row>
    <row r="1238" spans="1:4" x14ac:dyDescent="0.2">
      <c r="A1238" s="82">
        <v>1177</v>
      </c>
      <c r="D1238" s="13" t="str">
        <f t="shared" si="18"/>
        <v>OK</v>
      </c>
    </row>
    <row r="1239" spans="1:4" x14ac:dyDescent="0.2">
      <c r="A1239" s="54">
        <v>1178</v>
      </c>
      <c r="B1239" s="1221">
        <f>'Expenditures 15-22'!E127</f>
        <v>81250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81250</v>
      </c>
      <c r="C1241" s="13" t="s">
        <v>653</v>
      </c>
      <c r="D1241" s="13" t="str">
        <f t="shared" si="18"/>
        <v>Error?</v>
      </c>
    </row>
    <row r="1242" spans="1:4" x14ac:dyDescent="0.2">
      <c r="A1242" s="54">
        <v>1181</v>
      </c>
      <c r="B1242" s="1221">
        <f>'Expenditures 15-22'!E150</f>
        <v>81250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207671</v>
      </c>
      <c r="D1245" s="13" t="str">
        <f t="shared" si="18"/>
        <v>Error?</v>
      </c>
    </row>
    <row r="1246" spans="1:4" x14ac:dyDescent="0.2">
      <c r="A1246" s="82">
        <v>1185</v>
      </c>
      <c r="D1246" s="13" t="str">
        <f t="shared" si="18"/>
        <v>OK</v>
      </c>
    </row>
    <row r="1247" spans="1:4" x14ac:dyDescent="0.2">
      <c r="A1247" s="54">
        <v>1186</v>
      </c>
      <c r="B1247" s="1221">
        <f>'Expenditures 15-22'!F127</f>
        <v>207671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207671</v>
      </c>
      <c r="C1249" s="13" t="s">
        <v>653</v>
      </c>
      <c r="D1249" s="13" t="str">
        <f t="shared" si="18"/>
        <v>Error?</v>
      </c>
    </row>
    <row r="1250" spans="1:4" x14ac:dyDescent="0.2">
      <c r="A1250" s="54">
        <v>1189</v>
      </c>
      <c r="B1250" s="1221">
        <f>'Expenditures 15-22'!F150</f>
        <v>207671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31272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31272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31272</v>
      </c>
      <c r="C1258" s="13" t="s">
        <v>653</v>
      </c>
      <c r="D1258" s="13" t="str">
        <f t="shared" si="18"/>
        <v>Error?</v>
      </c>
    </row>
    <row r="1259" spans="1:4" x14ac:dyDescent="0.2">
      <c r="A1259" s="54">
        <v>1198</v>
      </c>
      <c r="B1259" s="1221">
        <f>'Expenditures 15-22'!G150</f>
        <v>31272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352143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352143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352143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352143</v>
      </c>
      <c r="C1288" s="13" t="s">
        <v>653</v>
      </c>
      <c r="D1288" s="13" t="str">
        <f t="shared" si="19"/>
        <v>Error?</v>
      </c>
    </row>
    <row r="1289" spans="1:4" x14ac:dyDescent="0.2">
      <c r="A1289" s="54">
        <v>1228</v>
      </c>
      <c r="B1289" s="1221">
        <f>'Expenditures 15-22'!K151</f>
        <v>-73669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900</v>
      </c>
      <c r="D1307" s="13" t="str">
        <f t="shared" si="19"/>
        <v>Error?</v>
      </c>
    </row>
    <row r="1308" spans="1:4" x14ac:dyDescent="0.2">
      <c r="A1308" s="54">
        <v>1247</v>
      </c>
      <c r="B1308" s="1221">
        <f>'Expenditures 15-22'!E166</f>
        <v>900</v>
      </c>
      <c r="C1308" s="13" t="s">
        <v>653</v>
      </c>
      <c r="D1308" s="13" t="str">
        <f t="shared" si="19"/>
        <v>Error?</v>
      </c>
    </row>
    <row r="1309" spans="1:4" x14ac:dyDescent="0.2">
      <c r="A1309" s="54">
        <v>1248</v>
      </c>
      <c r="B1309" s="1221">
        <f>'Expenditures 15-22'!E168</f>
        <v>900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76020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495000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571020</v>
      </c>
      <c r="C1317" s="13" t="s">
        <v>653</v>
      </c>
      <c r="D1317" s="13" t="str">
        <f t="shared" si="19"/>
        <v>Error?</v>
      </c>
    </row>
    <row r="1318" spans="1:4" x14ac:dyDescent="0.2">
      <c r="A1318" s="54">
        <v>1257</v>
      </c>
      <c r="B1318" s="1221">
        <f>'Expenditures 15-22'!H168</f>
        <v>571020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76020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495000</v>
      </c>
      <c r="C1329" s="13" t="s">
        <v>653</v>
      </c>
      <c r="D1329" s="13" t="str">
        <f t="shared" si="19"/>
        <v>Error?</v>
      </c>
    </row>
    <row r="1330" spans="1:4" x14ac:dyDescent="0.2">
      <c r="A1330" s="54">
        <v>1269</v>
      </c>
      <c r="B1330" s="1221">
        <f>'Expenditures 15-22'!K165</f>
        <v>900</v>
      </c>
      <c r="C1330" s="13" t="s">
        <v>653</v>
      </c>
      <c r="D1330" s="13" t="str">
        <f t="shared" si="19"/>
        <v>Error?</v>
      </c>
    </row>
    <row r="1331" spans="1:4" x14ac:dyDescent="0.2">
      <c r="A1331" s="54">
        <v>1270</v>
      </c>
      <c r="B1331" s="1221">
        <f>'Expenditures 15-22'!K166</f>
        <v>571920</v>
      </c>
      <c r="C1331" s="13" t="s">
        <v>653</v>
      </c>
      <c r="D1331" s="13" t="str">
        <f t="shared" si="19"/>
        <v>Error?</v>
      </c>
    </row>
    <row r="1332" spans="1:4" x14ac:dyDescent="0.2">
      <c r="A1332" s="54">
        <v>1271</v>
      </c>
      <c r="B1332" s="1221">
        <f>'Expenditures 15-22'!K168</f>
        <v>571920</v>
      </c>
      <c r="C1332" s="13" t="s">
        <v>653</v>
      </c>
      <c r="D1332" s="13" t="str">
        <f t="shared" si="19"/>
        <v>Error?</v>
      </c>
    </row>
    <row r="1333" spans="1:4" x14ac:dyDescent="0.2">
      <c r="A1333" s="54">
        <v>1272</v>
      </c>
      <c r="B1333" s="1221">
        <f>'Expenditures 15-22'!K169</f>
        <v>12738</v>
      </c>
      <c r="C1333" s="13" t="s">
        <v>653</v>
      </c>
      <c r="D1333" s="13" t="str">
        <f t="shared" si="19"/>
        <v>Error?</v>
      </c>
    </row>
    <row r="1334" spans="1:4" x14ac:dyDescent="0.2">
      <c r="A1334" s="82">
        <v>1273</v>
      </c>
      <c r="D1334" s="13" t="str">
        <f t="shared" si="19"/>
        <v>OK</v>
      </c>
    </row>
    <row r="1335" spans="1:4" x14ac:dyDescent="0.2">
      <c r="A1335" s="54">
        <v>1274</v>
      </c>
      <c r="B1335" s="1221">
        <f>'Expenditures 15-22'!C176</f>
        <v>402677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402677</v>
      </c>
      <c r="C1339" s="13" t="s">
        <v>653</v>
      </c>
      <c r="D1339" s="13" t="str">
        <f t="shared" si="19"/>
        <v>Error?</v>
      </c>
    </row>
    <row r="1340" spans="1:4" x14ac:dyDescent="0.2">
      <c r="A1340" s="54">
        <v>1279</v>
      </c>
      <c r="B1340" s="1221">
        <f>'Expenditures 15-22'!C204</f>
        <v>402677</v>
      </c>
      <c r="C1340" s="13" t="s">
        <v>653</v>
      </c>
      <c r="D1340" s="13" t="str">
        <f t="shared" si="19"/>
        <v>Error?</v>
      </c>
    </row>
    <row r="1341" spans="1:4" x14ac:dyDescent="0.2">
      <c r="A1341" s="54">
        <v>1280</v>
      </c>
      <c r="B1341" s="1221">
        <f>'Expenditures 15-22'!D176</f>
        <v>110643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110643</v>
      </c>
      <c r="C1345" s="13" t="s">
        <v>653</v>
      </c>
      <c r="D1345" s="13" t="str">
        <f t="shared" si="20"/>
        <v>Error?</v>
      </c>
    </row>
    <row r="1346" spans="1:4" x14ac:dyDescent="0.2">
      <c r="A1346" s="54">
        <v>1285</v>
      </c>
      <c r="B1346" s="1221">
        <f>'Expenditures 15-22'!D204</f>
        <v>110643</v>
      </c>
      <c r="C1346" s="13" t="s">
        <v>653</v>
      </c>
      <c r="D1346" s="13" t="str">
        <f t="shared" si="20"/>
        <v>Error?</v>
      </c>
    </row>
    <row r="1347" spans="1:4" x14ac:dyDescent="0.2">
      <c r="A1347" s="54">
        <v>1286</v>
      </c>
      <c r="B1347" s="1221">
        <f>'Expenditures 15-22'!E176</f>
        <v>28398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28398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28398</v>
      </c>
      <c r="C1353" s="13" t="s">
        <v>653</v>
      </c>
      <c r="D1353" s="13" t="str">
        <f t="shared" si="20"/>
        <v>Error?</v>
      </c>
    </row>
    <row r="1354" spans="1:4" x14ac:dyDescent="0.2">
      <c r="A1354" s="54">
        <v>1293</v>
      </c>
      <c r="B1354" s="1221">
        <f>'Expenditures 15-22'!F176</f>
        <v>111214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111214</v>
      </c>
      <c r="C1358" s="13" t="s">
        <v>653</v>
      </c>
      <c r="D1358" s="13" t="str">
        <f t="shared" si="20"/>
        <v>Error?</v>
      </c>
    </row>
    <row r="1359" spans="1:4" x14ac:dyDescent="0.2">
      <c r="A1359" s="54">
        <v>1298</v>
      </c>
      <c r="B1359" s="1221">
        <f>'Expenditures 15-22'!F204</f>
        <v>111214</v>
      </c>
      <c r="C1359" s="13" t="s">
        <v>653</v>
      </c>
      <c r="D1359" s="13" t="str">
        <f t="shared" si="20"/>
        <v>Error?</v>
      </c>
    </row>
    <row r="1360" spans="1:4" x14ac:dyDescent="0.2">
      <c r="A1360" s="54">
        <v>1299</v>
      </c>
      <c r="B1360" s="1221">
        <f>'Expenditures 15-22'!G176</f>
        <v>14545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14545</v>
      </c>
      <c r="C1364" s="13" t="s">
        <v>653</v>
      </c>
      <c r="D1364" s="13" t="str">
        <f t="shared" si="20"/>
        <v>Error?</v>
      </c>
    </row>
    <row r="1365" spans="1:4" x14ac:dyDescent="0.2">
      <c r="A1365" s="54">
        <v>1304</v>
      </c>
      <c r="B1365" s="1221">
        <f>'Expenditures 15-22'!G204</f>
        <v>14545</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667477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667477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667477</v>
      </c>
      <c r="C1388" s="13" t="s">
        <v>653</v>
      </c>
      <c r="D1388" s="13" t="str">
        <f t="shared" si="20"/>
        <v>Error?</v>
      </c>
    </row>
    <row r="1389" spans="1:4" x14ac:dyDescent="0.2">
      <c r="A1389" s="54">
        <v>1328</v>
      </c>
      <c r="B1389" s="1221">
        <f>'Expenditures 15-22'!K205</f>
        <v>-162322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2639</v>
      </c>
      <c r="D1407" s="13" t="str">
        <f t="shared" ref="D1407:D1470" si="21">IF(ISBLANK(B1407),"OK",IF(A1407-B1407=0,"OK","Error?"))</f>
        <v>Error?</v>
      </c>
    </row>
    <row r="1408" spans="1:4" x14ac:dyDescent="0.2">
      <c r="A1408" s="54">
        <v>1347</v>
      </c>
      <c r="B1408" s="1221">
        <f>'Expenditures 15-22'!D217</f>
        <v>1295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92583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876</v>
      </c>
      <c r="D1412" s="13" t="str">
        <f t="shared" si="21"/>
        <v>Error?</v>
      </c>
    </row>
    <row r="1413" spans="1:4" x14ac:dyDescent="0.2">
      <c r="A1413" s="54">
        <v>1352</v>
      </c>
      <c r="B1413" s="1221">
        <f>'Expenditures 15-22'!D228</f>
        <v>8304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563</v>
      </c>
      <c r="D1415" s="13" t="str">
        <f t="shared" si="21"/>
        <v>Error?</v>
      </c>
    </row>
    <row r="1416" spans="1:4" x14ac:dyDescent="0.2">
      <c r="A1416" s="54">
        <v>1355</v>
      </c>
      <c r="B1416" s="1221">
        <f>'Expenditures 15-22'!D231</f>
        <v>342</v>
      </c>
      <c r="D1416" s="13" t="str">
        <f t="shared" si="21"/>
        <v>Error?</v>
      </c>
    </row>
    <row r="1417" spans="1:4" x14ac:dyDescent="0.2">
      <c r="A1417" s="54">
        <v>1356</v>
      </c>
      <c r="B1417" s="1221">
        <f>'Expenditures 15-22'!D232</f>
        <v>10085</v>
      </c>
      <c r="C1417" s="13" t="s">
        <v>653</v>
      </c>
      <c r="D1417" s="13" t="str">
        <f t="shared" si="21"/>
        <v>Error?</v>
      </c>
    </row>
    <row r="1418" spans="1:4" x14ac:dyDescent="0.2">
      <c r="A1418" s="54">
        <v>1357</v>
      </c>
      <c r="B1418" s="1221">
        <f>'Expenditures 15-22'!D234</f>
        <v>10542</v>
      </c>
      <c r="D1418" s="13" t="str">
        <f t="shared" si="21"/>
        <v>Error?</v>
      </c>
    </row>
    <row r="1419" spans="1:4" x14ac:dyDescent="0.2">
      <c r="A1419" s="54">
        <v>1358</v>
      </c>
      <c r="B1419" s="1221">
        <f>'Expenditures 15-22'!D235</f>
        <v>3924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14466</v>
      </c>
      <c r="C1421" s="13" t="s">
        <v>653</v>
      </c>
      <c r="D1421" s="13" t="str">
        <f t="shared" si="21"/>
        <v>Error?</v>
      </c>
    </row>
    <row r="1422" spans="1:4" x14ac:dyDescent="0.2">
      <c r="A1422" s="54">
        <v>1361</v>
      </c>
      <c r="B1422" s="1221">
        <f>'Expenditures 15-22'!D239</f>
        <v>487</v>
      </c>
      <c r="D1422" s="13" t="str">
        <f t="shared" si="21"/>
        <v>Error?</v>
      </c>
    </row>
    <row r="1423" spans="1:4" x14ac:dyDescent="0.2">
      <c r="A1423" s="54">
        <v>1362</v>
      </c>
      <c r="B1423" s="1221">
        <f>'Expenditures 15-22'!D240</f>
        <v>1428</v>
      </c>
      <c r="D1423" s="13" t="str">
        <f t="shared" si="21"/>
        <v>Error?</v>
      </c>
    </row>
    <row r="1424" spans="1:4" x14ac:dyDescent="0.2">
      <c r="A1424" s="54">
        <v>1363</v>
      </c>
      <c r="B1424" s="1221">
        <f>'Expenditures 15-22'!D251</f>
        <v>2001</v>
      </c>
      <c r="C1424" s="13" t="s">
        <v>653</v>
      </c>
      <c r="D1424" s="13" t="str">
        <f t="shared" si="21"/>
        <v>Error?</v>
      </c>
    </row>
    <row r="1425" spans="1:4" x14ac:dyDescent="0.2">
      <c r="A1425" s="54">
        <v>1364</v>
      </c>
      <c r="B1425" s="1221">
        <f>'Expenditures 15-22'!D253</f>
        <v>36852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36852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15990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48781</v>
      </c>
      <c r="D1431" s="13" t="str">
        <f t="shared" si="21"/>
        <v>Error?</v>
      </c>
    </row>
    <row r="1432" spans="1:4" x14ac:dyDescent="0.2">
      <c r="A1432" s="54">
        <v>1371</v>
      </c>
      <c r="B1432" s="1221">
        <f>'Expenditures 15-22'!D261</f>
        <v>70118</v>
      </c>
      <c r="D1432" s="13" t="str">
        <f t="shared" si="21"/>
        <v>Error?</v>
      </c>
    </row>
    <row r="1433" spans="1:4" x14ac:dyDescent="0.2">
      <c r="A1433" s="54">
        <v>1372</v>
      </c>
      <c r="B1433" s="1221">
        <f>'Expenditures 15-22'!D262</f>
        <v>24409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159298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222702</v>
      </c>
      <c r="C1446" s="13" t="s">
        <v>653</v>
      </c>
      <c r="D1446" s="13" t="str">
        <f t="shared" si="21"/>
        <v>Error?</v>
      </c>
    </row>
    <row r="1447" spans="1:4" x14ac:dyDescent="0.2">
      <c r="A1447" s="54">
        <v>1386</v>
      </c>
      <c r="B1447" s="1221">
        <f>'Expenditures 15-22'!D274</f>
        <v>339</v>
      </c>
      <c r="D1447" s="13" t="str">
        <f t="shared" si="21"/>
        <v>Error?</v>
      </c>
    </row>
    <row r="1448" spans="1:4" x14ac:dyDescent="0.2">
      <c r="A1448" s="54">
        <v>1387</v>
      </c>
      <c r="B1448" s="1221">
        <f>'Expenditures 15-22'!D288</f>
        <v>315624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2639</v>
      </c>
      <c r="C1471" s="13" t="s">
        <v>653</v>
      </c>
      <c r="D1471" s="13" t="str">
        <f t="shared" ref="D1471:D1534" si="22">IF(ISBLANK(B1471),"OK",IF(A1471-B1471=0,"OK","Error?"))</f>
        <v>Error?</v>
      </c>
    </row>
    <row r="1472" spans="1:4" x14ac:dyDescent="0.2">
      <c r="A1472" s="54">
        <v>1411</v>
      </c>
      <c r="B1472" s="1221">
        <f>'Expenditures 15-22'!K217</f>
        <v>1295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92583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876</v>
      </c>
      <c r="C1476" s="13" t="s">
        <v>653</v>
      </c>
      <c r="D1476" s="13" t="str">
        <f t="shared" si="22"/>
        <v>Error?</v>
      </c>
    </row>
    <row r="1477" spans="1:4" x14ac:dyDescent="0.2">
      <c r="A1477" s="54">
        <v>1416</v>
      </c>
      <c r="B1477" s="1221">
        <f>'Expenditures 15-22'!K228</f>
        <v>8304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563</v>
      </c>
      <c r="C1479" s="13" t="s">
        <v>653</v>
      </c>
      <c r="D1479" s="13" t="str">
        <f t="shared" si="22"/>
        <v>Error?</v>
      </c>
    </row>
    <row r="1480" spans="1:4" x14ac:dyDescent="0.2">
      <c r="A1480" s="54">
        <v>1419</v>
      </c>
      <c r="B1480" s="1221">
        <f>'Expenditures 15-22'!K231</f>
        <v>342</v>
      </c>
      <c r="C1480" s="13" t="s">
        <v>653</v>
      </c>
      <c r="D1480" s="13" t="str">
        <f t="shared" si="22"/>
        <v>Error?</v>
      </c>
    </row>
    <row r="1481" spans="1:4" x14ac:dyDescent="0.2">
      <c r="A1481" s="54">
        <v>1420</v>
      </c>
      <c r="B1481" s="1221">
        <f>'Expenditures 15-22'!K232</f>
        <v>10085</v>
      </c>
      <c r="C1481" s="13" t="s">
        <v>653</v>
      </c>
      <c r="D1481" s="13" t="str">
        <f t="shared" si="22"/>
        <v>Error?</v>
      </c>
    </row>
    <row r="1482" spans="1:4" x14ac:dyDescent="0.2">
      <c r="A1482" s="54">
        <v>1421</v>
      </c>
      <c r="B1482" s="1221">
        <f>'Expenditures 15-22'!K234</f>
        <v>10542</v>
      </c>
      <c r="C1482" s="13" t="s">
        <v>653</v>
      </c>
      <c r="D1482" s="13" t="str">
        <f t="shared" si="22"/>
        <v>Error?</v>
      </c>
    </row>
    <row r="1483" spans="1:4" x14ac:dyDescent="0.2">
      <c r="A1483" s="54">
        <v>1422</v>
      </c>
      <c r="B1483" s="1221">
        <f>'Expenditures 15-22'!K235</f>
        <v>3924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14466</v>
      </c>
      <c r="C1485" s="13" t="s">
        <v>653</v>
      </c>
      <c r="D1485" s="13" t="str">
        <f t="shared" si="22"/>
        <v>Error?</v>
      </c>
    </row>
    <row r="1486" spans="1:4" x14ac:dyDescent="0.2">
      <c r="A1486" s="54">
        <v>1425</v>
      </c>
      <c r="B1486" s="1221">
        <f>'Expenditures 15-22'!K239</f>
        <v>487</v>
      </c>
      <c r="C1486" s="13" t="s">
        <v>653</v>
      </c>
      <c r="D1486" s="13" t="str">
        <f t="shared" si="22"/>
        <v>Error?</v>
      </c>
    </row>
    <row r="1487" spans="1:4" x14ac:dyDescent="0.2">
      <c r="A1487" s="54">
        <v>1426</v>
      </c>
      <c r="B1487" s="1221">
        <f>'Expenditures 15-22'!K240</f>
        <v>1428</v>
      </c>
      <c r="C1487" s="13" t="s">
        <v>653</v>
      </c>
      <c r="D1487" s="13" t="str">
        <f t="shared" si="22"/>
        <v>Error?</v>
      </c>
    </row>
    <row r="1488" spans="1:4" x14ac:dyDescent="0.2">
      <c r="A1488" s="54">
        <v>1427</v>
      </c>
      <c r="B1488" s="1221">
        <f>'Expenditures 15-22'!K251</f>
        <v>2001</v>
      </c>
      <c r="C1488" s="13" t="s">
        <v>653</v>
      </c>
      <c r="D1488" s="13" t="str">
        <f t="shared" si="22"/>
        <v>Error?</v>
      </c>
    </row>
    <row r="1489" spans="1:4" x14ac:dyDescent="0.2">
      <c r="A1489" s="54">
        <v>1428</v>
      </c>
      <c r="B1489" s="1221">
        <f>'Expenditures 15-22'!K253</f>
        <v>36852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36852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15990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48781</v>
      </c>
      <c r="C1495" s="13" t="s">
        <v>653</v>
      </c>
      <c r="D1495" s="13" t="str">
        <f t="shared" si="22"/>
        <v>Error?</v>
      </c>
    </row>
    <row r="1496" spans="1:4" x14ac:dyDescent="0.2">
      <c r="A1496" s="54">
        <v>1435</v>
      </c>
      <c r="B1496" s="1221">
        <f>'Expenditures 15-22'!K261</f>
        <v>70118</v>
      </c>
      <c r="C1496" s="13" t="s">
        <v>653</v>
      </c>
      <c r="D1496" s="13" t="str">
        <f t="shared" si="22"/>
        <v>Error?</v>
      </c>
    </row>
    <row r="1497" spans="1:4" x14ac:dyDescent="0.2">
      <c r="A1497" s="54">
        <v>1436</v>
      </c>
      <c r="B1497" s="1221">
        <f>'Expenditures 15-22'!K262</f>
        <v>24409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159298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222702</v>
      </c>
      <c r="C1510" s="13" t="s">
        <v>653</v>
      </c>
      <c r="D1510" s="13" t="str">
        <f t="shared" si="22"/>
        <v>Error?</v>
      </c>
    </row>
    <row r="1511" spans="1:4" x14ac:dyDescent="0.2">
      <c r="A1511" s="54">
        <v>1450</v>
      </c>
      <c r="B1511" s="1221">
        <f>'Expenditures 15-22'!K274</f>
        <v>339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315624</v>
      </c>
      <c r="C1517" s="13" t="s">
        <v>653</v>
      </c>
      <c r="D1517" s="13" t="str">
        <f t="shared" si="22"/>
        <v>Error?</v>
      </c>
    </row>
    <row r="1518" spans="1:4" x14ac:dyDescent="0.2">
      <c r="A1518" s="54">
        <v>1457</v>
      </c>
      <c r="B1518" s="1221">
        <f>'Expenditures 15-22'!K289</f>
        <v>-12532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4399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4399</v>
      </c>
      <c r="C1541" s="13" t="s">
        <v>653</v>
      </c>
      <c r="D1541" s="13" t="str">
        <f t="shared" si="23"/>
        <v>Error?</v>
      </c>
    </row>
    <row r="1542" spans="1:4" x14ac:dyDescent="0.2">
      <c r="A1542" s="54">
        <v>1481</v>
      </c>
      <c r="B1542" s="1221">
        <f>'Expenditures 15-22'!F305</f>
        <v>4399</v>
      </c>
      <c r="C1542" s="13" t="s">
        <v>653</v>
      </c>
      <c r="D1542" s="13" t="str">
        <f t="shared" si="23"/>
        <v>Error?</v>
      </c>
    </row>
    <row r="1543" spans="1:4" x14ac:dyDescent="0.2">
      <c r="A1543" s="54">
        <v>1482</v>
      </c>
      <c r="B1543" s="1221">
        <f>'Expenditures 15-22'!G294</f>
        <v>56460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56460</v>
      </c>
      <c r="C1547" s="13" t="s">
        <v>653</v>
      </c>
      <c r="D1547" s="13" t="str">
        <f t="shared" si="23"/>
        <v>Error?</v>
      </c>
    </row>
    <row r="1548" spans="1:4" x14ac:dyDescent="0.2">
      <c r="A1548" s="54">
        <v>1487</v>
      </c>
      <c r="B1548" s="1221">
        <f>'Expenditures 15-22'!G305</f>
        <v>56460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60859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60859</v>
      </c>
      <c r="C1559" s="13" t="s">
        <v>653</v>
      </c>
      <c r="D1559" s="13" t="str">
        <f t="shared" si="23"/>
        <v>Error?</v>
      </c>
    </row>
    <row r="1560" spans="1:4" x14ac:dyDescent="0.2">
      <c r="A1560" s="54">
        <v>1499</v>
      </c>
      <c r="B1560" s="1221">
        <f>'Expenditures 15-22'!K305</f>
        <v>60859</v>
      </c>
      <c r="C1560" s="13" t="s">
        <v>653</v>
      </c>
      <c r="D1560" s="13" t="str">
        <f t="shared" si="23"/>
        <v>Error?</v>
      </c>
    </row>
    <row r="1561" spans="1:4" x14ac:dyDescent="0.2">
      <c r="A1561" s="54">
        <v>1500</v>
      </c>
      <c r="B1561" s="1221">
        <f>'Expenditures 15-22'!K306</f>
        <v>151810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-893661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-919421</v>
      </c>
      <c r="C1630" s="13" t="s">
        <v>653</v>
      </c>
      <c r="D1630" s="13" t="str">
        <f t="shared" si="24"/>
        <v>Error?</v>
      </c>
    </row>
    <row r="1631" spans="1:4" x14ac:dyDescent="0.2">
      <c r="A1631" s="54">
        <v>1570</v>
      </c>
      <c r="B1631" s="1221">
        <f>'Acct Summary 7-8'!D79</f>
        <v>213400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164731</v>
      </c>
      <c r="C1644" s="13" t="s">
        <v>653</v>
      </c>
      <c r="D1644" s="13" t="str">
        <f t="shared" si="24"/>
        <v>Error?</v>
      </c>
    </row>
    <row r="1645" spans="1:4" x14ac:dyDescent="0.2">
      <c r="A1645" s="54">
        <v>1584</v>
      </c>
      <c r="B1645" s="1221">
        <f>'Acct Summary 7-8'!E79</f>
        <v>159778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169516</v>
      </c>
      <c r="C1658" s="13" t="s">
        <v>653</v>
      </c>
      <c r="D1658" s="13" t="str">
        <f t="shared" si="24"/>
        <v>Error?</v>
      </c>
    </row>
    <row r="1659" spans="1:4" x14ac:dyDescent="0.2">
      <c r="A1659" s="54">
        <v>1598</v>
      </c>
      <c r="B1659" s="1221">
        <f>'Acct Summary 7-8'!F79</f>
        <v>451769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295862</v>
      </c>
      <c r="C1672" s="13" t="s">
        <v>653</v>
      </c>
      <c r="D1672" s="13" t="str">
        <f t="shared" si="25"/>
        <v>Error?</v>
      </c>
    </row>
    <row r="1673" spans="1:4" x14ac:dyDescent="0.2">
      <c r="A1673" s="54">
        <v>1612</v>
      </c>
      <c r="B1673" s="1221">
        <f>'Acct Summary 7-8'!G79</f>
        <v>811874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799342</v>
      </c>
      <c r="C1686" s="13" t="s">
        <v>653</v>
      </c>
      <c r="D1686" s="13" t="str">
        <f t="shared" si="25"/>
        <v>Error?</v>
      </c>
    </row>
    <row r="1687" spans="1:4" x14ac:dyDescent="0.2">
      <c r="A1687" s="54">
        <v>1626</v>
      </c>
      <c r="B1687" s="1221">
        <f>'Acct Summary 7-8'!H79</f>
        <v>235089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386899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1226784</v>
      </c>
      <c r="C1744" s="13" t="s">
        <v>653</v>
      </c>
      <c r="D1744" s="13" t="str">
        <f t="shared" si="26"/>
        <v>Error?</v>
      </c>
    </row>
    <row r="1745" spans="1:5" x14ac:dyDescent="0.2">
      <c r="A1745" s="54">
        <v>1684</v>
      </c>
      <c r="B1745" s="1221">
        <f>'Tax Sched 24'!B5</f>
        <v>253711</v>
      </c>
      <c r="C1745" s="13" t="s">
        <v>653</v>
      </c>
      <c r="D1745" s="13" t="str">
        <f t="shared" si="26"/>
        <v>Error?</v>
      </c>
    </row>
    <row r="1746" spans="1:5" x14ac:dyDescent="0.2">
      <c r="A1746" s="54">
        <v>1685</v>
      </c>
      <c r="B1746" s="1221">
        <f>'Tax Sched 24'!B6</f>
        <v>579144</v>
      </c>
      <c r="C1746" s="13" t="s">
        <v>653</v>
      </c>
      <c r="D1746" s="13" t="str">
        <f t="shared" si="26"/>
        <v>Error?</v>
      </c>
    </row>
    <row r="1747" spans="1:5" x14ac:dyDescent="0.2">
      <c r="A1747" s="54">
        <v>1686</v>
      </c>
      <c r="B1747" s="1221">
        <f>'Tax Sched 24'!B7</f>
        <v>135312</v>
      </c>
      <c r="C1747" s="13" t="s">
        <v>653</v>
      </c>
      <c r="D1747" s="13" t="str">
        <f t="shared" si="26"/>
        <v>Error?</v>
      </c>
    </row>
    <row r="1748" spans="1:5" x14ac:dyDescent="0.2">
      <c r="A1748" s="54">
        <v>1687</v>
      </c>
      <c r="B1748" s="1221">
        <f>'Tax Sched 24'!B8</f>
        <v>100587</v>
      </c>
      <c r="C1748" s="13" t="s">
        <v>653</v>
      </c>
      <c r="D1748" s="13" t="str">
        <f t="shared" si="26"/>
        <v>Error?</v>
      </c>
    </row>
    <row r="1749" spans="1:5" x14ac:dyDescent="0.2">
      <c r="A1749" s="54">
        <v>1688</v>
      </c>
      <c r="B1749" s="1221">
        <f>'Tax Sched 24'!B10</f>
        <v>33828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226333</v>
      </c>
      <c r="C1752" s="13" t="s">
        <v>653</v>
      </c>
      <c r="D1752" s="13" t="str">
        <f t="shared" si="26"/>
        <v>Error?</v>
      </c>
    </row>
    <row r="1753" spans="1:5" x14ac:dyDescent="0.2">
      <c r="A1753" s="54">
        <v>1692</v>
      </c>
      <c r="B1753" s="1221">
        <f>'Tax Sched 24'!B12</f>
        <v>33828</v>
      </c>
      <c r="C1753" s="13" t="s">
        <v>653</v>
      </c>
      <c r="D1753" s="13" t="str">
        <f t="shared" si="26"/>
        <v>Error?</v>
      </c>
    </row>
    <row r="1754" spans="1:5" x14ac:dyDescent="0.2">
      <c r="A1754" s="54">
        <v>1693</v>
      </c>
      <c r="B1754" s="1221">
        <f>'Tax Sched 24'!B14</f>
        <v>26794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2716908</v>
      </c>
      <c r="C1759" s="13" t="s">
        <v>653</v>
      </c>
      <c r="D1759" s="13" t="str">
        <f t="shared" si="26"/>
        <v>Error?</v>
      </c>
    </row>
    <row r="1760" spans="1:5" x14ac:dyDescent="0.2">
      <c r="A1760" s="54">
        <v>1699</v>
      </c>
      <c r="B1760" s="1221">
        <f>'Tax Sched 24'!D4</f>
        <v>1226784</v>
      </c>
      <c r="C1760" s="13" t="s">
        <v>653</v>
      </c>
      <c r="D1760" s="13" t="str">
        <f t="shared" si="26"/>
        <v>Error?</v>
      </c>
    </row>
    <row r="1761" spans="1:5" x14ac:dyDescent="0.2">
      <c r="A1761" s="54">
        <v>1700</v>
      </c>
      <c r="B1761" s="1221">
        <f>'Tax Sched 24'!D5</f>
        <v>253711</v>
      </c>
      <c r="C1761" s="13" t="s">
        <v>653</v>
      </c>
      <c r="D1761" s="13" t="str">
        <f t="shared" si="26"/>
        <v>Error?</v>
      </c>
    </row>
    <row r="1762" spans="1:5" s="79" customFormat="1" x14ac:dyDescent="0.2">
      <c r="A1762" s="54">
        <v>1701</v>
      </c>
      <c r="B1762" s="1221">
        <f>'Tax Sched 24'!D6</f>
        <v>579144</v>
      </c>
      <c r="C1762" s="13" t="s">
        <v>653</v>
      </c>
      <c r="D1762" s="13" t="str">
        <f t="shared" si="26"/>
        <v>Error?</v>
      </c>
      <c r="E1762" s="80"/>
    </row>
    <row r="1763" spans="1:5" x14ac:dyDescent="0.2">
      <c r="A1763" s="54">
        <v>1702</v>
      </c>
      <c r="B1763" s="1221">
        <f>'Tax Sched 24'!D7</f>
        <v>135312</v>
      </c>
      <c r="C1763" s="13" t="s">
        <v>653</v>
      </c>
      <c r="D1763" s="13" t="str">
        <f t="shared" si="26"/>
        <v>Error?</v>
      </c>
    </row>
    <row r="1764" spans="1:5" x14ac:dyDescent="0.2">
      <c r="A1764" s="54">
        <v>1703</v>
      </c>
      <c r="B1764" s="1221">
        <f>'Tax Sched 24'!D8</f>
        <v>100587</v>
      </c>
      <c r="C1764" s="13" t="s">
        <v>653</v>
      </c>
      <c r="D1764" s="13" t="str">
        <f t="shared" si="26"/>
        <v>Error?</v>
      </c>
    </row>
    <row r="1765" spans="1:5" x14ac:dyDescent="0.2">
      <c r="A1765" s="54">
        <v>1704</v>
      </c>
      <c r="B1765" s="1221">
        <f>'Tax Sched 24'!D10</f>
        <v>33828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226333</v>
      </c>
      <c r="C1768" s="13" t="s">
        <v>653</v>
      </c>
      <c r="D1768" s="13" t="str">
        <f t="shared" si="26"/>
        <v>Error?</v>
      </c>
    </row>
    <row r="1769" spans="1:5" x14ac:dyDescent="0.2">
      <c r="A1769" s="54">
        <v>1708</v>
      </c>
      <c r="B1769" s="1221">
        <f>'Tax Sched 24'!D12</f>
        <v>33828</v>
      </c>
      <c r="C1769" s="13" t="s">
        <v>653</v>
      </c>
      <c r="D1769" s="13" t="str">
        <f t="shared" si="26"/>
        <v>Error?</v>
      </c>
    </row>
    <row r="1770" spans="1:5" x14ac:dyDescent="0.2">
      <c r="A1770" s="54">
        <v>1709</v>
      </c>
      <c r="B1770" s="1221">
        <f>'Tax Sched 24'!D14</f>
        <v>26794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2716908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1311389</v>
      </c>
      <c r="C1792" s="13" t="s">
        <v>653</v>
      </c>
      <c r="D1792" s="13" t="str">
        <f t="shared" si="27"/>
        <v>Error?</v>
      </c>
    </row>
    <row r="1793" spans="1:4" x14ac:dyDescent="0.2">
      <c r="A1793" s="54">
        <v>1732</v>
      </c>
      <c r="B1793" s="1221">
        <f>'Tax Sched 24'!F5</f>
        <v>267267</v>
      </c>
      <c r="C1793" s="13" t="s">
        <v>653</v>
      </c>
      <c r="D1793" s="13" t="str">
        <f t="shared" si="27"/>
        <v>Error?</v>
      </c>
    </row>
    <row r="1794" spans="1:4" x14ac:dyDescent="0.2">
      <c r="A1794" s="54">
        <v>1733</v>
      </c>
      <c r="B1794" s="1221">
        <f>'Tax Sched 24'!F6</f>
        <v>571745</v>
      </c>
      <c r="C1794" s="13" t="s">
        <v>653</v>
      </c>
      <c r="D1794" s="13" t="str">
        <f t="shared" si="27"/>
        <v>Error?</v>
      </c>
    </row>
    <row r="1795" spans="1:4" x14ac:dyDescent="0.2">
      <c r="A1795" s="54">
        <v>1734</v>
      </c>
      <c r="B1795" s="1221">
        <f>'Tax Sched 24'!F7</f>
        <v>142542</v>
      </c>
      <c r="C1795" s="13" t="s">
        <v>653</v>
      </c>
      <c r="D1795" s="13" t="str">
        <f t="shared" si="27"/>
        <v>Error?</v>
      </c>
    </row>
    <row r="1796" spans="1:4" x14ac:dyDescent="0.2">
      <c r="A1796" s="54">
        <v>1735</v>
      </c>
      <c r="B1796" s="1221">
        <f>'Tax Sched 24'!F8</f>
        <v>100001</v>
      </c>
      <c r="C1796" s="13" t="s">
        <v>653</v>
      </c>
      <c r="D1796" s="13" t="str">
        <f t="shared" si="27"/>
        <v>Error?</v>
      </c>
    </row>
    <row r="1797" spans="1:4" x14ac:dyDescent="0.2">
      <c r="A1797" s="54">
        <v>1736</v>
      </c>
      <c r="B1797" s="1221">
        <f>'Tax Sched 24'!F10</f>
        <v>35636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345002</v>
      </c>
      <c r="C1800" s="13" t="s">
        <v>653</v>
      </c>
      <c r="D1800" s="13" t="str">
        <f t="shared" si="27"/>
        <v>Error?</v>
      </c>
    </row>
    <row r="1801" spans="1:4" x14ac:dyDescent="0.2">
      <c r="A1801" s="54">
        <v>1740</v>
      </c>
      <c r="B1801" s="1221">
        <f>'Tax Sched 24'!F12</f>
        <v>35636</v>
      </c>
      <c r="C1801" s="13" t="s">
        <v>653</v>
      </c>
      <c r="D1801" s="13" t="str">
        <f t="shared" si="27"/>
        <v>Error?</v>
      </c>
    </row>
    <row r="1802" spans="1:4" x14ac:dyDescent="0.2">
      <c r="A1802" s="54">
        <v>1741</v>
      </c>
      <c r="B1802" s="1221">
        <f>'Tax Sched 24'!F14</f>
        <v>28508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1311389</v>
      </c>
      <c r="D1808" s="13" t="str">
        <f t="shared" si="27"/>
        <v>Error?</v>
      </c>
    </row>
    <row r="1809" spans="1:4" x14ac:dyDescent="0.2">
      <c r="A1809" s="54">
        <v>1748</v>
      </c>
      <c r="B1809" s="1221">
        <f>'Tax Sched 24'!E5</f>
        <v>267267</v>
      </c>
      <c r="D1809" s="13" t="str">
        <f t="shared" si="27"/>
        <v>Error?</v>
      </c>
    </row>
    <row r="1810" spans="1:4" x14ac:dyDescent="0.2">
      <c r="A1810" s="54">
        <v>1749</v>
      </c>
      <c r="B1810" s="1221">
        <f>'Tax Sched 24'!E6</f>
        <v>571745</v>
      </c>
      <c r="D1810" s="13" t="str">
        <f t="shared" si="27"/>
        <v>Error?</v>
      </c>
    </row>
    <row r="1811" spans="1:4" x14ac:dyDescent="0.2">
      <c r="A1811" s="54">
        <v>1750</v>
      </c>
      <c r="B1811" s="1221">
        <f>'Tax Sched 24'!E7</f>
        <v>142542</v>
      </c>
      <c r="D1811" s="13" t="str">
        <f t="shared" si="27"/>
        <v>Error?</v>
      </c>
    </row>
    <row r="1812" spans="1:4" x14ac:dyDescent="0.2">
      <c r="A1812" s="54">
        <v>1751</v>
      </c>
      <c r="B1812" s="1221">
        <f>'Tax Sched 24'!E8</f>
        <v>100001</v>
      </c>
      <c r="D1812" s="13" t="str">
        <f t="shared" si="27"/>
        <v>Error?</v>
      </c>
    </row>
    <row r="1813" spans="1:4" x14ac:dyDescent="0.2">
      <c r="A1813" s="54">
        <v>1752</v>
      </c>
      <c r="B1813" s="1221">
        <f>'Tax Sched 24'!E10</f>
        <v>35636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345002</v>
      </c>
      <c r="D1816" s="13" t="str">
        <f t="shared" si="27"/>
        <v>Error?</v>
      </c>
    </row>
    <row r="1817" spans="1:4" x14ac:dyDescent="0.2">
      <c r="A1817" s="54">
        <v>1756</v>
      </c>
      <c r="B1817" s="1221">
        <f>'Tax Sched 24'!E12</f>
        <v>35636</v>
      </c>
      <c r="D1817" s="13" t="str">
        <f t="shared" si="27"/>
        <v>Error?</v>
      </c>
    </row>
    <row r="1818" spans="1:4" x14ac:dyDescent="0.2">
      <c r="A1818" s="54">
        <v>1757</v>
      </c>
      <c r="B1818" s="1221">
        <f>'Tax Sched 24'!E14</f>
        <v>28508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2973363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26794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26794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26794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43000</v>
      </c>
      <c r="D2008" s="13" t="str">
        <f t="shared" si="30"/>
        <v>Error?</v>
      </c>
    </row>
    <row r="2009" spans="1:4" x14ac:dyDescent="0.2">
      <c r="A2009" s="54">
        <v>1948</v>
      </c>
      <c r="B2009" s="1221">
        <f>'Cap Outlay Deprec 27'!C8</f>
        <v>8354777</v>
      </c>
      <c r="D2009" s="13" t="str">
        <f t="shared" si="30"/>
        <v>Error?</v>
      </c>
    </row>
    <row r="2010" spans="1:4" x14ac:dyDescent="0.2">
      <c r="A2010" s="54">
        <v>1949</v>
      </c>
      <c r="B2010" s="1221">
        <f>'Cap Outlay Deprec 27'!C10</f>
        <v>463248</v>
      </c>
      <c r="D2010" s="13" t="str">
        <f t="shared" si="30"/>
        <v>Error?</v>
      </c>
    </row>
    <row r="2011" spans="1:4" x14ac:dyDescent="0.2">
      <c r="A2011" s="54">
        <v>1950</v>
      </c>
      <c r="B2011" s="1221">
        <f>'Cap Outlay Deprec 27'!C12</f>
        <v>1055906</v>
      </c>
      <c r="D2011" s="13" t="str">
        <f t="shared" si="30"/>
        <v>Error?</v>
      </c>
    </row>
    <row r="2012" spans="1:4" x14ac:dyDescent="0.2">
      <c r="A2012" s="54">
        <v>1951</v>
      </c>
      <c r="B2012" s="1221">
        <f>'Cap Outlay Deprec 27'!C13</f>
        <v>1504926</v>
      </c>
      <c r="D2012" s="13" t="str">
        <f t="shared" si="30"/>
        <v>Error?</v>
      </c>
    </row>
    <row r="2013" spans="1:4" x14ac:dyDescent="0.2">
      <c r="A2013" s="54">
        <v>1952</v>
      </c>
      <c r="B2013" s="1221">
        <f>'Cap Outlay Deprec 27'!C16</f>
        <v>11421857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33073</v>
      </c>
      <c r="D2015" s="13" t="str">
        <f t="shared" si="30"/>
        <v>Error?</v>
      </c>
    </row>
    <row r="2016" spans="1:4" x14ac:dyDescent="0.2">
      <c r="A2016" s="54">
        <v>1955</v>
      </c>
      <c r="B2016" s="1221">
        <f>'Cap Outlay Deprec 27'!D10</f>
        <v>54659</v>
      </c>
      <c r="D2016" s="13" t="str">
        <f t="shared" si="30"/>
        <v>Error?</v>
      </c>
    </row>
    <row r="2017" spans="1:4" x14ac:dyDescent="0.2">
      <c r="A2017" s="54">
        <v>1956</v>
      </c>
      <c r="B2017" s="1221">
        <f>'Cap Outlay Deprec 27'!D12</f>
        <v>14840</v>
      </c>
      <c r="D2017" s="13" t="str">
        <f t="shared" si="30"/>
        <v>Error?</v>
      </c>
    </row>
    <row r="2018" spans="1:4" x14ac:dyDescent="0.2">
      <c r="A2018" s="54">
        <v>1957</v>
      </c>
      <c r="B2018" s="1221">
        <f>'Cap Outlay Deprec 27'!D13</f>
        <v>14545</v>
      </c>
      <c r="D2018" s="13" t="str">
        <f t="shared" si="30"/>
        <v>Error?</v>
      </c>
    </row>
    <row r="2019" spans="1:4" x14ac:dyDescent="0.2">
      <c r="A2019" s="54">
        <v>1958</v>
      </c>
      <c r="B2019" s="1221">
        <f>'Cap Outlay Deprec 27'!D16</f>
        <v>117117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97258</v>
      </c>
      <c r="D2023" s="13" t="str">
        <f t="shared" si="30"/>
        <v>Error?</v>
      </c>
    </row>
    <row r="2024" spans="1:4" x14ac:dyDescent="0.2">
      <c r="A2024" s="54">
        <v>1963</v>
      </c>
      <c r="B2024" s="1221">
        <f>'Cap Outlay Deprec 27'!E13</f>
        <v>174901</v>
      </c>
      <c r="D2024" s="13" t="str">
        <f t="shared" si="30"/>
        <v>Error?</v>
      </c>
    </row>
    <row r="2025" spans="1:4" x14ac:dyDescent="0.2">
      <c r="A2025" s="54">
        <v>1964</v>
      </c>
      <c r="B2025" s="1221">
        <f>'Cap Outlay Deprec 27'!E16</f>
        <v>272159</v>
      </c>
      <c r="C2025" s="13" t="s">
        <v>653</v>
      </c>
      <c r="D2025" s="13" t="str">
        <f t="shared" si="30"/>
        <v>Error?</v>
      </c>
    </row>
    <row r="2026" spans="1:4" x14ac:dyDescent="0.2">
      <c r="A2026" s="54">
        <v>1965</v>
      </c>
      <c r="B2026" s="1221">
        <f>'Cap Outlay Deprec 27'!F5</f>
        <v>43000</v>
      </c>
      <c r="C2026" s="13" t="s">
        <v>653</v>
      </c>
      <c r="D2026" s="13" t="str">
        <f t="shared" si="30"/>
        <v>Error?</v>
      </c>
    </row>
    <row r="2027" spans="1:4" x14ac:dyDescent="0.2">
      <c r="A2027" s="54">
        <v>1966</v>
      </c>
      <c r="B2027" s="1221">
        <f>'Cap Outlay Deprec 27'!F8</f>
        <v>8387850</v>
      </c>
      <c r="C2027" s="13" t="s">
        <v>653</v>
      </c>
      <c r="D2027" s="13" t="str">
        <f t="shared" si="30"/>
        <v>Error?</v>
      </c>
    </row>
    <row r="2028" spans="1:4" x14ac:dyDescent="0.2">
      <c r="A2028" s="54">
        <v>1967</v>
      </c>
      <c r="B2028" s="1221">
        <f>'Cap Outlay Deprec 27'!F10</f>
        <v>517907</v>
      </c>
      <c r="C2028" s="13" t="s">
        <v>653</v>
      </c>
      <c r="D2028" s="13" t="str">
        <f t="shared" si="30"/>
        <v>Error?</v>
      </c>
    </row>
    <row r="2029" spans="1:4" x14ac:dyDescent="0.2">
      <c r="A2029" s="54">
        <v>1968</v>
      </c>
      <c r="B2029" s="1221">
        <f>'Cap Outlay Deprec 27'!F12</f>
        <v>973488</v>
      </c>
      <c r="C2029" s="13" t="s">
        <v>653</v>
      </c>
      <c r="D2029" s="13" t="str">
        <f t="shared" si="30"/>
        <v>Error?</v>
      </c>
    </row>
    <row r="2030" spans="1:4" x14ac:dyDescent="0.2">
      <c r="A2030" s="54">
        <v>1969</v>
      </c>
      <c r="B2030" s="1221">
        <f>'Cap Outlay Deprec 27'!F13</f>
        <v>1344570</v>
      </c>
      <c r="C2030" s="13" t="s">
        <v>653</v>
      </c>
      <c r="D2030" s="13" t="str">
        <f t="shared" si="30"/>
        <v>Error?</v>
      </c>
    </row>
    <row r="2031" spans="1:4" x14ac:dyDescent="0.2">
      <c r="A2031" s="54">
        <v>1970</v>
      </c>
      <c r="B2031" s="1221">
        <f>'Cap Outlay Deprec 27'!F16</f>
        <v>11266815</v>
      </c>
      <c r="C2031" s="13" t="s">
        <v>653</v>
      </c>
      <c r="D2031" s="13" t="str">
        <f t="shared" si="30"/>
        <v>Error?</v>
      </c>
    </row>
    <row r="2032" spans="1:4" x14ac:dyDescent="0.2">
      <c r="A2032" s="82">
        <v>1971</v>
      </c>
      <c r="D2032" s="13" t="str">
        <f t="shared" si="30"/>
        <v>OK</v>
      </c>
    </row>
    <row r="2033" spans="1:4" x14ac:dyDescent="0.2">
      <c r="A2033" s="54">
        <v>1972</v>
      </c>
      <c r="B2033" s="1221">
        <f>'Cap Outlay Deprec 27'!H8</f>
        <v>4070278</v>
      </c>
      <c r="D2033" s="13" t="str">
        <f t="shared" si="30"/>
        <v>Error?</v>
      </c>
    </row>
    <row r="2034" spans="1:4" x14ac:dyDescent="0.2">
      <c r="A2034" s="54">
        <v>1973</v>
      </c>
      <c r="B2034" s="1221">
        <f>'Cap Outlay Deprec 27'!H10</f>
        <v>255325</v>
      </c>
      <c r="D2034" s="13" t="str">
        <f t="shared" si="30"/>
        <v>Error?</v>
      </c>
    </row>
    <row r="2035" spans="1:4" x14ac:dyDescent="0.2">
      <c r="A2035" s="54">
        <v>1974</v>
      </c>
      <c r="B2035" s="1221">
        <f>'Cap Outlay Deprec 27'!H12</f>
        <v>556217</v>
      </c>
      <c r="D2035" s="13" t="str">
        <f t="shared" si="30"/>
        <v>Error?</v>
      </c>
    </row>
    <row r="2036" spans="1:4" x14ac:dyDescent="0.2">
      <c r="A2036" s="54">
        <v>1975</v>
      </c>
      <c r="B2036" s="1221">
        <f>'Cap Outlay Deprec 27'!H13</f>
        <v>1363992</v>
      </c>
      <c r="D2036" s="13" t="str">
        <f t="shared" si="30"/>
        <v>Error?</v>
      </c>
    </row>
    <row r="2037" spans="1:4" x14ac:dyDescent="0.2">
      <c r="A2037" s="54">
        <v>1976</v>
      </c>
      <c r="B2037" s="1221">
        <f>'Cap Outlay Deprec 27'!H16</f>
        <v>6245812</v>
      </c>
      <c r="C2037" s="13" t="s">
        <v>653</v>
      </c>
      <c r="D2037" s="13" t="str">
        <f t="shared" si="30"/>
        <v>Error?</v>
      </c>
    </row>
    <row r="2038" spans="1:4" x14ac:dyDescent="0.2">
      <c r="A2038" s="82">
        <v>1977</v>
      </c>
      <c r="D2038" s="13" t="str">
        <f t="shared" si="30"/>
        <v>OK</v>
      </c>
    </row>
    <row r="2039" spans="1:4" x14ac:dyDescent="0.2">
      <c r="A2039" s="54">
        <v>1978</v>
      </c>
      <c r="B2039" s="1221">
        <f>'Cap Outlay Deprec 27'!I8</f>
        <v>138965</v>
      </c>
      <c r="D2039" s="13" t="str">
        <f t="shared" si="30"/>
        <v>Error?</v>
      </c>
    </row>
    <row r="2040" spans="1:4" x14ac:dyDescent="0.2">
      <c r="A2040" s="54">
        <v>1979</v>
      </c>
      <c r="B2040" s="1221">
        <f>'Cap Outlay Deprec 27'!I10</f>
        <v>25598</v>
      </c>
      <c r="D2040" s="13" t="str">
        <f t="shared" si="30"/>
        <v>Error?</v>
      </c>
    </row>
    <row r="2041" spans="1:4" x14ac:dyDescent="0.2">
      <c r="A2041" s="54">
        <v>1980</v>
      </c>
      <c r="B2041" s="1221">
        <f>'Cap Outlay Deprec 27'!I12</f>
        <v>97141</v>
      </c>
      <c r="D2041" s="13" t="str">
        <f t="shared" si="30"/>
        <v>Error?</v>
      </c>
    </row>
    <row r="2042" spans="1:4" x14ac:dyDescent="0.2">
      <c r="A2042" s="54">
        <v>1981</v>
      </c>
      <c r="B2042" s="1221">
        <f>'Cap Outlay Deprec 27'!I13</f>
        <v>59481</v>
      </c>
      <c r="D2042" s="13" t="str">
        <f t="shared" si="30"/>
        <v>Error?</v>
      </c>
    </row>
    <row r="2043" spans="1:4" x14ac:dyDescent="0.2">
      <c r="A2043" s="54">
        <v>1982</v>
      </c>
      <c r="B2043" s="1221">
        <f>'Cap Outlay Deprec 27'!I16</f>
        <v>321185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97258</v>
      </c>
      <c r="D2047" s="13" t="str">
        <f t="shared" ref="D2047:D2110" si="31">IF(ISBLANK(B2047),"OK",IF(A2047-B2047=0,"OK","Error?"))</f>
        <v>Error?</v>
      </c>
    </row>
    <row r="2048" spans="1:4" x14ac:dyDescent="0.2">
      <c r="A2048" s="54">
        <v>1987</v>
      </c>
      <c r="B2048" s="1221">
        <f>'Cap Outlay Deprec 27'!J13</f>
        <v>174901</v>
      </c>
      <c r="D2048" s="13" t="str">
        <f t="shared" si="31"/>
        <v>Error?</v>
      </c>
    </row>
    <row r="2049" spans="1:4" x14ac:dyDescent="0.2">
      <c r="A2049" s="54">
        <v>1988</v>
      </c>
      <c r="B2049" s="1221">
        <f>'Cap Outlay Deprec 27'!J16</f>
        <v>272159</v>
      </c>
      <c r="C2049" s="13" t="s">
        <v>653</v>
      </c>
      <c r="D2049" s="13" t="str">
        <f t="shared" si="31"/>
        <v>Error?</v>
      </c>
    </row>
    <row r="2050" spans="1:4" x14ac:dyDescent="0.2">
      <c r="A2050" s="82">
        <v>1989</v>
      </c>
      <c r="D2050" s="13" t="str">
        <f t="shared" si="31"/>
        <v>OK</v>
      </c>
    </row>
    <row r="2051" spans="1:4" x14ac:dyDescent="0.2">
      <c r="A2051" s="54">
        <v>1990</v>
      </c>
      <c r="B2051" s="1221">
        <f>'Cap Outlay Deprec 27'!K8</f>
        <v>4209243</v>
      </c>
      <c r="C2051" s="13" t="s">
        <v>653</v>
      </c>
      <c r="D2051" s="13" t="str">
        <f t="shared" si="31"/>
        <v>Error?</v>
      </c>
    </row>
    <row r="2052" spans="1:4" x14ac:dyDescent="0.2">
      <c r="A2052" s="54">
        <v>1991</v>
      </c>
      <c r="B2052" s="1221">
        <f>'Cap Outlay Deprec 27'!K10</f>
        <v>280923</v>
      </c>
      <c r="C2052" s="13" t="s">
        <v>653</v>
      </c>
      <c r="D2052" s="13" t="str">
        <f t="shared" si="31"/>
        <v>Error?</v>
      </c>
    </row>
    <row r="2053" spans="1:4" x14ac:dyDescent="0.2">
      <c r="A2053" s="54">
        <v>1992</v>
      </c>
      <c r="B2053" s="1221">
        <f>'Cap Outlay Deprec 27'!K12</f>
        <v>556100</v>
      </c>
      <c r="C2053" s="13" t="s">
        <v>653</v>
      </c>
      <c r="D2053" s="13" t="str">
        <f t="shared" si="31"/>
        <v>Error?</v>
      </c>
    </row>
    <row r="2054" spans="1:4" x14ac:dyDescent="0.2">
      <c r="A2054" s="54">
        <v>1993</v>
      </c>
      <c r="B2054" s="1221">
        <f>'Cap Outlay Deprec 27'!K13</f>
        <v>1248572</v>
      </c>
      <c r="C2054" s="13" t="s">
        <v>653</v>
      </c>
      <c r="D2054" s="13" t="str">
        <f t="shared" si="31"/>
        <v>Error?</v>
      </c>
    </row>
    <row r="2055" spans="1:4" x14ac:dyDescent="0.2">
      <c r="A2055" s="54">
        <v>1994</v>
      </c>
      <c r="B2055" s="1221">
        <f>'Cap Outlay Deprec 27'!K16</f>
        <v>6294838</v>
      </c>
      <c r="C2055" s="13" t="s">
        <v>653</v>
      </c>
      <c r="D2055" s="13" t="str">
        <f t="shared" si="31"/>
        <v>Error?</v>
      </c>
    </row>
    <row r="2056" spans="1:4" x14ac:dyDescent="0.2">
      <c r="A2056" s="54">
        <v>1995</v>
      </c>
      <c r="B2056" s="1221">
        <f>'Cap Outlay Deprec 27'!L5</f>
        <v>43000</v>
      </c>
      <c r="C2056" s="13" t="s">
        <v>653</v>
      </c>
      <c r="D2056" s="13" t="str">
        <f t="shared" si="31"/>
        <v>Error?</v>
      </c>
    </row>
    <row r="2057" spans="1:4" x14ac:dyDescent="0.2">
      <c r="A2057" s="54">
        <v>1996</v>
      </c>
      <c r="B2057" s="1221">
        <f>'Cap Outlay Deprec 27'!L8</f>
        <v>4178607</v>
      </c>
      <c r="C2057" s="13" t="s">
        <v>653</v>
      </c>
      <c r="D2057" s="13" t="str">
        <f t="shared" si="31"/>
        <v>Error?</v>
      </c>
    </row>
    <row r="2058" spans="1:4" x14ac:dyDescent="0.2">
      <c r="A2058" s="54">
        <v>1997</v>
      </c>
      <c r="B2058" s="1221">
        <f>'Cap Outlay Deprec 27'!L10</f>
        <v>236984</v>
      </c>
      <c r="C2058" s="13" t="s">
        <v>653</v>
      </c>
      <c r="D2058" s="13" t="str">
        <f t="shared" si="31"/>
        <v>Error?</v>
      </c>
    </row>
    <row r="2059" spans="1:4" x14ac:dyDescent="0.2">
      <c r="A2059" s="54">
        <v>1998</v>
      </c>
      <c r="B2059" s="1221">
        <f>'Cap Outlay Deprec 27'!L12</f>
        <v>417388</v>
      </c>
      <c r="C2059" s="13" t="s">
        <v>653</v>
      </c>
      <c r="D2059" s="13" t="str">
        <f t="shared" si="31"/>
        <v>Error?</v>
      </c>
    </row>
    <row r="2060" spans="1:4" x14ac:dyDescent="0.2">
      <c r="A2060" s="54">
        <v>1999</v>
      </c>
      <c r="B2060" s="1221">
        <f>'Cap Outlay Deprec 27'!L13</f>
        <v>95998</v>
      </c>
      <c r="C2060" s="13" t="s">
        <v>653</v>
      </c>
      <c r="D2060" s="13" t="str">
        <f t="shared" si="31"/>
        <v>Error?</v>
      </c>
    </row>
    <row r="2061" spans="1:4" x14ac:dyDescent="0.2">
      <c r="A2061" s="54">
        <v>2000</v>
      </c>
      <c r="B2061" s="1221">
        <f>'Cap Outlay Deprec 27'!L16</f>
        <v>4971977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304889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306495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22000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584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353428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3012524</v>
      </c>
      <c r="C2551" s="13" t="s">
        <v>653</v>
      </c>
      <c r="D2551" s="13" t="str">
        <f t="shared" si="38"/>
        <v>Error?</v>
      </c>
    </row>
    <row r="2552" spans="1:4" x14ac:dyDescent="0.2">
      <c r="A2552" s="82">
        <v>2491</v>
      </c>
      <c r="D2552" s="13" t="str">
        <f t="shared" si="38"/>
        <v>OK</v>
      </c>
    </row>
    <row r="2553" spans="1:4" x14ac:dyDescent="0.2">
      <c r="A2553" s="54">
        <v>2492</v>
      </c>
      <c r="B2553" s="1221">
        <f>'Acct Summary 7-8'!C6</f>
        <v>2833831</v>
      </c>
      <c r="C2553" s="13" t="s">
        <v>653</v>
      </c>
      <c r="D2553" s="13" t="str">
        <f t="shared" si="38"/>
        <v>Error?</v>
      </c>
    </row>
    <row r="2554" spans="1:4" x14ac:dyDescent="0.2">
      <c r="A2554" s="54">
        <v>2493</v>
      </c>
      <c r="B2554" s="1221">
        <f>'Acct Summary 7-8'!C7</f>
        <v>663284</v>
      </c>
      <c r="C2554" s="13" t="s">
        <v>653</v>
      </c>
      <c r="D2554" s="13" t="str">
        <f t="shared" si="38"/>
        <v>Error?</v>
      </c>
    </row>
    <row r="2555" spans="1:4" x14ac:dyDescent="0.2">
      <c r="A2555" s="54">
        <v>2494</v>
      </c>
      <c r="B2555" s="1221">
        <f>'Acct Summary 7-8'!C8</f>
        <v>6509639</v>
      </c>
      <c r="C2555" s="13" t="s">
        <v>653</v>
      </c>
      <c r="D2555" s="13" t="str">
        <f t="shared" si="38"/>
        <v>Error?</v>
      </c>
    </row>
    <row r="2556" spans="1:4" x14ac:dyDescent="0.2">
      <c r="A2556" s="54">
        <v>2495</v>
      </c>
      <c r="B2556" s="1221">
        <f>'Acct Summary 7-8'!C12</f>
        <v>4511145</v>
      </c>
      <c r="C2556" s="13" t="s">
        <v>653</v>
      </c>
      <c r="D2556" s="13" t="str">
        <f t="shared" si="38"/>
        <v>Error?</v>
      </c>
    </row>
    <row r="2557" spans="1:4" x14ac:dyDescent="0.2">
      <c r="A2557" s="54">
        <v>2496</v>
      </c>
      <c r="B2557" s="1221">
        <f>'Acct Summary 7-8'!C13</f>
        <v>1712972</v>
      </c>
      <c r="C2557" s="13" t="s">
        <v>653</v>
      </c>
      <c r="D2557" s="13" t="str">
        <f t="shared" si="38"/>
        <v>Error?</v>
      </c>
    </row>
    <row r="2558" spans="1:4" x14ac:dyDescent="0.2">
      <c r="A2558" s="54">
        <v>2497</v>
      </c>
      <c r="B2558" s="1221">
        <f>'Acct Summary 7-8'!C14</f>
        <v>4787</v>
      </c>
      <c r="C2558" s="13" t="s">
        <v>653</v>
      </c>
      <c r="D2558" s="13" t="str">
        <f t="shared" si="38"/>
        <v>Error?</v>
      </c>
    </row>
    <row r="2559" spans="1:4" x14ac:dyDescent="0.2">
      <c r="A2559" s="54">
        <v>2498</v>
      </c>
      <c r="B2559" s="1221">
        <f>'Acct Summary 7-8'!C15</f>
        <v>306495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6535399</v>
      </c>
      <c r="C2561" s="13" t="s">
        <v>653</v>
      </c>
      <c r="D2561" s="13" t="str">
        <f t="shared" si="39"/>
        <v>Error?</v>
      </c>
    </row>
    <row r="2562" spans="1:4" x14ac:dyDescent="0.2">
      <c r="A2562" s="54">
        <v>2501</v>
      </c>
      <c r="B2562" s="1221">
        <f>'Acct Summary 7-8'!C20</f>
        <v>-25760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278474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278474</v>
      </c>
      <c r="C2568" s="13" t="s">
        <v>653</v>
      </c>
      <c r="D2568" s="13" t="str">
        <f t="shared" si="39"/>
        <v>Error?</v>
      </c>
    </row>
    <row r="2569" spans="1:4" x14ac:dyDescent="0.2">
      <c r="A2569" s="54">
        <v>2508</v>
      </c>
      <c r="B2569" s="1221">
        <f>'Acct Summary 7-8'!D13</f>
        <v>352143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352143</v>
      </c>
      <c r="C2573" s="13" t="s">
        <v>653</v>
      </c>
      <c r="D2573" s="13" t="str">
        <f t="shared" si="39"/>
        <v>Error?</v>
      </c>
    </row>
    <row r="2574" spans="1:4" x14ac:dyDescent="0.2">
      <c r="A2574" s="54">
        <v>2513</v>
      </c>
      <c r="B2574" s="1221">
        <f>'Acct Summary 7-8'!D20</f>
        <v>-73669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155499</v>
      </c>
      <c r="C2591" s="13" t="s">
        <v>653</v>
      </c>
      <c r="D2591" s="13" t="str">
        <f t="shared" si="39"/>
        <v>Error?</v>
      </c>
    </row>
    <row r="2592" spans="1:4" x14ac:dyDescent="0.2">
      <c r="A2592" s="82">
        <v>2531</v>
      </c>
      <c r="D2592" s="13" t="str">
        <f t="shared" si="39"/>
        <v>OK</v>
      </c>
    </row>
    <row r="2593" spans="1:4" x14ac:dyDescent="0.2">
      <c r="A2593" s="54">
        <v>2532</v>
      </c>
      <c r="B2593" s="1221">
        <f>'Acct Summary 7-8'!F6</f>
        <v>349656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505155</v>
      </c>
      <c r="C2595" s="13" t="s">
        <v>653</v>
      </c>
      <c r="D2595" s="13" t="str">
        <f t="shared" si="39"/>
        <v>Error?</v>
      </c>
    </row>
    <row r="2596" spans="1:4" x14ac:dyDescent="0.2">
      <c r="A2596" s="54">
        <v>2535</v>
      </c>
      <c r="B2596" s="1221">
        <f>'Acct Summary 7-8'!F13</f>
        <v>667477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667477</v>
      </c>
      <c r="C2600" s="13" t="s">
        <v>653</v>
      </c>
      <c r="D2600" s="13" t="str">
        <f t="shared" si="39"/>
        <v>Error?</v>
      </c>
    </row>
    <row r="2601" spans="1:4" x14ac:dyDescent="0.2">
      <c r="A2601" s="54">
        <v>2540</v>
      </c>
      <c r="B2601" s="1221">
        <f>'Acct Summary 7-8'!F20</f>
        <v>-162322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303092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303092</v>
      </c>
      <c r="C2606" s="13" t="s">
        <v>653</v>
      </c>
      <c r="D2606" s="13" t="str">
        <f t="shared" si="39"/>
        <v>Error?</v>
      </c>
    </row>
    <row r="2607" spans="1:4" x14ac:dyDescent="0.2">
      <c r="A2607" s="54">
        <v>2546</v>
      </c>
      <c r="B2607" s="1221">
        <f>'Acct Summary 7-8'!G12</f>
        <v>92583</v>
      </c>
      <c r="C2607" s="13" t="s">
        <v>653</v>
      </c>
      <c r="D2607" s="13" t="str">
        <f t="shared" si="39"/>
        <v>Error?</v>
      </c>
    </row>
    <row r="2608" spans="1:4" x14ac:dyDescent="0.2">
      <c r="A2608" s="54">
        <v>2547</v>
      </c>
      <c r="B2608" s="1221">
        <f>'Acct Summary 7-8'!G13</f>
        <v>222702</v>
      </c>
      <c r="C2608" s="13" t="s">
        <v>653</v>
      </c>
      <c r="D2608" s="13" t="str">
        <f t="shared" si="39"/>
        <v>Error?</v>
      </c>
    </row>
    <row r="2609" spans="1:4" x14ac:dyDescent="0.2">
      <c r="A2609" s="54">
        <v>2548</v>
      </c>
      <c r="B2609" s="1221">
        <f>'Acct Summary 7-8'!G14</f>
        <v>339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315624</v>
      </c>
      <c r="C2612" s="13" t="s">
        <v>653</v>
      </c>
      <c r="D2612" s="13" t="str">
        <f t="shared" si="39"/>
        <v>Error?</v>
      </c>
    </row>
    <row r="2613" spans="1:4" x14ac:dyDescent="0.2">
      <c r="A2613" s="54">
        <v>2552</v>
      </c>
      <c r="B2613" s="1221">
        <f>'Acct Summary 7-8'!G20</f>
        <v>-12532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584658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584658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571920</v>
      </c>
      <c r="C2634" s="13" t="s">
        <v>653</v>
      </c>
      <c r="D2634" s="13" t="str">
        <f t="shared" si="40"/>
        <v>Error?</v>
      </c>
    </row>
    <row r="2635" spans="1:4" x14ac:dyDescent="0.2">
      <c r="A2635" s="54">
        <v>2574</v>
      </c>
      <c r="B2635" s="1221">
        <f>'Acct Summary 7-8'!E17</f>
        <v>571920</v>
      </c>
      <c r="C2635" s="13" t="s">
        <v>653</v>
      </c>
      <c r="D2635" s="13" t="str">
        <f t="shared" si="40"/>
        <v>Error?</v>
      </c>
    </row>
    <row r="2636" spans="1:4" x14ac:dyDescent="0.2">
      <c r="A2636" s="54">
        <v>2575</v>
      </c>
      <c r="B2636" s="1221">
        <f>'Acct Summary 7-8'!E20</f>
        <v>12738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212669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212669</v>
      </c>
      <c r="C2658" s="13" t="s">
        <v>653</v>
      </c>
      <c r="D2658" s="13" t="str">
        <f t="shared" si="40"/>
        <v>Error?</v>
      </c>
    </row>
    <row r="2659" spans="1:4" x14ac:dyDescent="0.2">
      <c r="A2659" s="54">
        <v>2598</v>
      </c>
      <c r="B2659" s="1221">
        <f>'Acct Summary 7-8'!H13</f>
        <v>60859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60859</v>
      </c>
      <c r="C2661" s="13" t="s">
        <v>653</v>
      </c>
      <c r="D2661" s="13" t="str">
        <f t="shared" si="40"/>
        <v>Error?</v>
      </c>
    </row>
    <row r="2662" spans="1:4" x14ac:dyDescent="0.2">
      <c r="A2662" s="54">
        <v>2601</v>
      </c>
      <c r="B2662" s="1221">
        <f>'Acct Summary 7-8'!H20</f>
        <v>151810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6000</v>
      </c>
      <c r="D2718" s="13" t="str">
        <f t="shared" si="41"/>
        <v>Error?</v>
      </c>
    </row>
    <row r="2719" spans="1:4" x14ac:dyDescent="0.2">
      <c r="A2719" s="54">
        <v>2658</v>
      </c>
      <c r="B2719" s="1221">
        <f>'Expenditures 15-22'!D51</f>
        <v>3310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9310</v>
      </c>
      <c r="C2724" s="13" t="s">
        <v>653</v>
      </c>
      <c r="D2724" s="13" t="str">
        <f t="shared" si="41"/>
        <v>Error?</v>
      </c>
    </row>
    <row r="2725" spans="1:4" x14ac:dyDescent="0.2">
      <c r="A2725" s="54">
        <v>2664</v>
      </c>
      <c r="B2725" s="1221">
        <f>'Expenditures 15-22'!D241</f>
        <v>86</v>
      </c>
      <c r="D2725" s="13" t="str">
        <f t="shared" si="41"/>
        <v>Error?</v>
      </c>
    </row>
    <row r="2726" spans="1:4" x14ac:dyDescent="0.2">
      <c r="A2726" s="54">
        <v>2665</v>
      </c>
      <c r="B2726" s="1221">
        <f>'Expenditures 15-22'!K241</f>
        <v>86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3000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1606</v>
      </c>
      <c r="C2789" s="13" t="s">
        <v>653</v>
      </c>
      <c r="D2789" s="13" t="str">
        <f t="shared" si="42"/>
        <v>Error?</v>
      </c>
    </row>
    <row r="2790" spans="1:4" x14ac:dyDescent="0.2">
      <c r="A2790" s="54">
        <v>2729</v>
      </c>
      <c r="B2790" s="1221">
        <f>'Expenditures 15-22'!E102</f>
        <v>1606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3000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1843901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372131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1843901</v>
      </c>
      <c r="D2912" s="13" t="str">
        <f t="shared" si="44"/>
        <v>Error?</v>
      </c>
    </row>
    <row r="2913" spans="1:4" x14ac:dyDescent="0.2">
      <c r="A2913" s="54">
        <v>2852</v>
      </c>
      <c r="B2913" s="1221">
        <f>'Assets-Liab 5-6'!I41</f>
        <v>1843901</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372131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1606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304317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572</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305923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572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103090</v>
      </c>
      <c r="D3055" s="13" t="str">
        <f t="shared" si="46"/>
        <v>Error?</v>
      </c>
    </row>
    <row r="3056" spans="1:4" x14ac:dyDescent="0.2">
      <c r="A3056" s="54">
        <v>2995</v>
      </c>
      <c r="B3056" s="1221">
        <f>'Expenditures 15-22'!D10</f>
        <v>72578</v>
      </c>
      <c r="D3056" s="13" t="str">
        <f t="shared" si="46"/>
        <v>Error?</v>
      </c>
    </row>
    <row r="3057" spans="1:4" x14ac:dyDescent="0.2">
      <c r="A3057" s="54">
        <v>2996</v>
      </c>
      <c r="B3057" s="1221">
        <f>'Expenditures 15-22'!E10</f>
        <v>4167</v>
      </c>
      <c r="D3057" s="13" t="str">
        <f t="shared" si="46"/>
        <v>Error?</v>
      </c>
    </row>
    <row r="3058" spans="1:4" x14ac:dyDescent="0.2">
      <c r="A3058" s="54">
        <v>2997</v>
      </c>
      <c r="B3058" s="1221">
        <f>'Expenditures 15-22'!F10</f>
        <v>43853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223688</v>
      </c>
      <c r="C3062" s="13" t="s">
        <v>653</v>
      </c>
      <c r="D3062" s="13" t="str">
        <f t="shared" si="46"/>
        <v>Error?</v>
      </c>
    </row>
    <row r="3063" spans="1:4" x14ac:dyDescent="0.2">
      <c r="A3063" s="82">
        <v>3002</v>
      </c>
      <c r="D3063" s="13" t="str">
        <f t="shared" si="46"/>
        <v>OK</v>
      </c>
    </row>
    <row r="3064" spans="1:4" x14ac:dyDescent="0.2">
      <c r="A3064" s="54">
        <v>3003</v>
      </c>
      <c r="B3064" s="1221">
        <f>'Expenditures 15-22'!D213</f>
        <v>1495</v>
      </c>
      <c r="D3064" s="13" t="str">
        <f t="shared" si="46"/>
        <v>Error?</v>
      </c>
    </row>
    <row r="3065" spans="1:4" x14ac:dyDescent="0.2">
      <c r="A3065" s="54">
        <v>3004</v>
      </c>
      <c r="B3065" s="1221">
        <f>'Expenditures 15-22'!K213</f>
        <v>1495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372131</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36043</v>
      </c>
      <c r="C3225" s="13" t="s">
        <v>653</v>
      </c>
      <c r="D3225" s="13" t="str">
        <f t="shared" si="49"/>
        <v>Error?</v>
      </c>
    </row>
    <row r="3226" spans="1:4" x14ac:dyDescent="0.2">
      <c r="A3226" s="54">
        <v>3165</v>
      </c>
      <c r="B3226" s="1221">
        <f>'Acct Summary 7-8'!I8</f>
        <v>36043</v>
      </c>
      <c r="C3226" s="13" t="s">
        <v>653</v>
      </c>
      <c r="D3226" s="13" t="str">
        <f t="shared" si="49"/>
        <v>Error?</v>
      </c>
    </row>
    <row r="3227" spans="1:4" x14ac:dyDescent="0.2">
      <c r="A3227" s="54">
        <v>3166</v>
      </c>
      <c r="B3227" s="1221">
        <f>'Acct Summary 7-8'!I20</f>
        <v>36043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-25760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25000</v>
      </c>
      <c r="C3238" s="13" t="s">
        <v>653</v>
      </c>
      <c r="D3238" s="13" t="str">
        <f t="shared" si="49"/>
        <v>Error?</v>
      </c>
    </row>
    <row r="3239" spans="1:4" x14ac:dyDescent="0.2">
      <c r="A3239" s="54">
        <v>3178</v>
      </c>
      <c r="B3239" s="1221">
        <f>'Acct Summary 7-8'!D78</f>
        <v>-48669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6415</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6415</v>
      </c>
      <c r="C3255" s="13" t="s">
        <v>653</v>
      </c>
      <c r="D3255" s="13" t="str">
        <f t="shared" si="49"/>
        <v>Error?</v>
      </c>
    </row>
    <row r="3256" spans="1:4" x14ac:dyDescent="0.2">
      <c r="A3256" s="54">
        <v>3195</v>
      </c>
      <c r="B3256" s="1221">
        <f>'Acct Summary 7-8'!F78</f>
        <v>-155907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-12532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3000</v>
      </c>
      <c r="C3276" s="13" t="s">
        <v>653</v>
      </c>
      <c r="D3276" s="13" t="str">
        <f t="shared" si="50"/>
        <v>Error?</v>
      </c>
    </row>
    <row r="3277" spans="1:4" x14ac:dyDescent="0.2">
      <c r="A3277" s="54">
        <v>3216</v>
      </c>
      <c r="B3277" s="1221">
        <f>'Acct Summary 7-8'!E77</f>
        <v>-3000</v>
      </c>
      <c r="C3277" s="13" t="s">
        <v>653</v>
      </c>
      <c r="D3277" s="13" t="str">
        <f t="shared" si="50"/>
        <v>Error?</v>
      </c>
    </row>
    <row r="3278" spans="1:4" x14ac:dyDescent="0.2">
      <c r="A3278" s="54">
        <v>3217</v>
      </c>
      <c r="B3278" s="1221">
        <f>'Acct Summary 7-8'!E78</f>
        <v>9738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151810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22000</v>
      </c>
      <c r="C3318" s="13" t="s">
        <v>653</v>
      </c>
      <c r="D3318" s="13" t="str">
        <f t="shared" si="50"/>
        <v>Error?</v>
      </c>
    </row>
    <row r="3319" spans="1:4" x14ac:dyDescent="0.2">
      <c r="A3319" s="54">
        <v>3258</v>
      </c>
      <c r="B3319" s="1221">
        <f>'Acct Summary 7-8'!I77</f>
        <v>-22000</v>
      </c>
      <c r="C3319" s="13" t="s">
        <v>653</v>
      </c>
      <c r="D3319" s="13" t="str">
        <f t="shared" si="50"/>
        <v>Error?</v>
      </c>
    </row>
    <row r="3320" spans="1:4" x14ac:dyDescent="0.2">
      <c r="A3320" s="54">
        <v>3259</v>
      </c>
      <c r="B3320" s="1221">
        <f>'Acct Summary 7-8'!I78</f>
        <v>14043</v>
      </c>
      <c r="C3320" s="13" t="s">
        <v>653</v>
      </c>
      <c r="D3320" s="13" t="str">
        <f t="shared" si="50"/>
        <v>Error?</v>
      </c>
    </row>
    <row r="3321" spans="1:4" x14ac:dyDescent="0.2">
      <c r="A3321" s="54">
        <v>3260</v>
      </c>
      <c r="B3321" s="1221">
        <f>'Acct Summary 7-8'!I79</f>
        <v>1829858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1843901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728821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227876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956906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29694</v>
      </c>
      <c r="D3387" s="13" t="str">
        <f t="shared" si="51"/>
        <v>Error?</v>
      </c>
    </row>
    <row r="3388" spans="1:4" x14ac:dyDescent="0.2">
      <c r="A3388" s="54">
        <v>3327</v>
      </c>
      <c r="B3388" s="1221">
        <f>'Expenditures 15-22'!D211</f>
        <v>57460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29694</v>
      </c>
      <c r="C3390" s="13" t="s">
        <v>653</v>
      </c>
      <c r="D3390" s="13" t="str">
        <f t="shared" si="51"/>
        <v>Error?</v>
      </c>
    </row>
    <row r="3391" spans="1:4" x14ac:dyDescent="0.2">
      <c r="A3391" s="54">
        <v>3330</v>
      </c>
      <c r="B3391" s="1221">
        <f>'Expenditures 15-22'!K211</f>
        <v>57460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634955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164731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169516</v>
      </c>
      <c r="D3417" s="13" t="str">
        <f t="shared" si="52"/>
        <v>Error?</v>
      </c>
    </row>
    <row r="3418" spans="1:4" x14ac:dyDescent="0.2">
      <c r="A3418" s="82">
        <v>3357</v>
      </c>
      <c r="D3418" s="13" t="str">
        <f t="shared" si="52"/>
        <v>OK</v>
      </c>
    </row>
    <row r="3419" spans="1:4" x14ac:dyDescent="0.2">
      <c r="A3419" s="54">
        <v>3358</v>
      </c>
      <c r="B3419" s="1221">
        <f>'Assets-Liab 5-6'!F4</f>
        <v>294333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799342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386899</v>
      </c>
      <c r="D3425" s="13" t="str">
        <f t="shared" si="52"/>
        <v>Error?</v>
      </c>
    </row>
    <row r="3426" spans="1:4" x14ac:dyDescent="0.2">
      <c r="A3426" s="82">
        <v>3365</v>
      </c>
      <c r="D3426" s="13" t="str">
        <f t="shared" si="52"/>
        <v>OK</v>
      </c>
    </row>
    <row r="3427" spans="1:4" x14ac:dyDescent="0.2">
      <c r="A3427" s="54">
        <v>3366</v>
      </c>
      <c r="B3427" s="1221">
        <f>'Assets-Liab 5-6'!I4</f>
        <v>293901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372131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100587</v>
      </c>
      <c r="C3446" s="13" t="s">
        <v>653</v>
      </c>
      <c r="D3446" s="13" t="str">
        <f t="shared" si="52"/>
        <v>Error?</v>
      </c>
    </row>
    <row r="3447" spans="1:4" x14ac:dyDescent="0.2">
      <c r="A3447" s="54">
        <v>3386</v>
      </c>
      <c r="B3447" s="1221">
        <f>'Tax Sched 24'!D16</f>
        <v>100587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100001</v>
      </c>
      <c r="C3449" s="13" t="s">
        <v>653</v>
      </c>
      <c r="D3449" s="13" t="str">
        <f t="shared" si="52"/>
        <v>Error?</v>
      </c>
    </row>
    <row r="3450" spans="1:4" x14ac:dyDescent="0.2">
      <c r="A3450" s="54">
        <v>3389</v>
      </c>
      <c r="B3450" s="1221">
        <f>'Tax Sched 24'!E16</f>
        <v>100001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6415</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131194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131194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131194</v>
      </c>
      <c r="D3567" s="13" t="str">
        <f t="shared" si="54"/>
        <v>Error?</v>
      </c>
    </row>
    <row r="3568" spans="1:4" x14ac:dyDescent="0.2">
      <c r="A3568" s="54">
        <v>3507</v>
      </c>
      <c r="B3568" s="1221">
        <f>'Assets-Liab 5-6'!K41</f>
        <v>131194</v>
      </c>
      <c r="C3568" s="13" t="s">
        <v>653</v>
      </c>
      <c r="D3568" s="13" t="str">
        <f t="shared" si="54"/>
        <v>Error?</v>
      </c>
    </row>
    <row r="3569" spans="1:4" x14ac:dyDescent="0.2">
      <c r="A3569" s="54">
        <v>3508</v>
      </c>
      <c r="B3569" s="1221">
        <f>'Acct Summary 7-8'!K4</f>
        <v>34313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34313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34313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34313</v>
      </c>
      <c r="C3588" s="13" t="s">
        <v>653</v>
      </c>
      <c r="D3588" s="13" t="str">
        <f t="shared" si="55"/>
        <v>Error?</v>
      </c>
    </row>
    <row r="3589" spans="1:4" x14ac:dyDescent="0.2">
      <c r="A3589" s="54">
        <v>3528</v>
      </c>
      <c r="B3589" s="1221">
        <f>'Acct Summary 7-8'!K79</f>
        <v>96881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131194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34313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35636</v>
      </c>
      <c r="C3728" s="13" t="s">
        <v>653</v>
      </c>
      <c r="D3728" s="13" t="str">
        <f t="shared" si="57"/>
        <v>Error?</v>
      </c>
    </row>
    <row r="3729" spans="1:4" x14ac:dyDescent="0.2">
      <c r="A3729" s="54">
        <v>3668</v>
      </c>
      <c r="B3729" s="1221">
        <f>'Tax Sched 24'!E13</f>
        <v>35636</v>
      </c>
      <c r="D3729" s="13" t="str">
        <f t="shared" si="57"/>
        <v>Error?</v>
      </c>
    </row>
    <row r="3730" spans="1:4" x14ac:dyDescent="0.2">
      <c r="A3730" s="54">
        <v>3669</v>
      </c>
      <c r="B3730" s="1221">
        <f>'ICR Computation 30'!E10</f>
        <v>136271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2940010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9449649</v>
      </c>
      <c r="C4122" s="13" t="s">
        <v>653</v>
      </c>
      <c r="D4122" s="13" t="str">
        <f t="shared" si="63"/>
        <v>Error?</v>
      </c>
    </row>
    <row r="4123" spans="1:4" x14ac:dyDescent="0.2">
      <c r="A4123" s="54">
        <v>4062</v>
      </c>
      <c r="B4123" s="1221">
        <f>'Acct Summary 7-8'!D10</f>
        <v>278474</v>
      </c>
      <c r="C4123" s="13" t="s">
        <v>653</v>
      </c>
      <c r="D4123" s="13" t="str">
        <f t="shared" si="63"/>
        <v>Error?</v>
      </c>
    </row>
    <row r="4124" spans="1:4" x14ac:dyDescent="0.2">
      <c r="A4124" s="54">
        <v>4063</v>
      </c>
      <c r="B4124" s="1221">
        <f>'Acct Summary 7-8'!E10</f>
        <v>584658</v>
      </c>
      <c r="C4124" s="13" t="s">
        <v>653</v>
      </c>
      <c r="D4124" s="13" t="str">
        <f t="shared" si="63"/>
        <v>Error?</v>
      </c>
    </row>
    <row r="4125" spans="1:4" x14ac:dyDescent="0.2">
      <c r="A4125" s="54">
        <v>4064</v>
      </c>
      <c r="B4125" s="1221">
        <f>'Acct Summary 7-8'!F10</f>
        <v>505155</v>
      </c>
      <c r="C4125" s="13" t="s">
        <v>653</v>
      </c>
      <c r="D4125" s="13" t="str">
        <f t="shared" si="63"/>
        <v>Error?</v>
      </c>
    </row>
    <row r="4126" spans="1:4" x14ac:dyDescent="0.2">
      <c r="A4126" s="54">
        <v>4065</v>
      </c>
      <c r="B4126" s="1221">
        <f>'Acct Summary 7-8'!G10</f>
        <v>303092</v>
      </c>
      <c r="C4126" s="13" t="s">
        <v>653</v>
      </c>
      <c r="D4126" s="13" t="str">
        <f t="shared" si="63"/>
        <v>Error?</v>
      </c>
    </row>
    <row r="4127" spans="1:4" x14ac:dyDescent="0.2">
      <c r="A4127" s="54">
        <v>4066</v>
      </c>
      <c r="B4127" s="1221">
        <f>'Acct Summary 7-8'!H10</f>
        <v>212669</v>
      </c>
      <c r="C4127" s="13" t="s">
        <v>653</v>
      </c>
      <c r="D4127" s="13" t="str">
        <f t="shared" si="63"/>
        <v>Error?</v>
      </c>
    </row>
    <row r="4128" spans="1:4" x14ac:dyDescent="0.2">
      <c r="A4128" s="54">
        <v>4067</v>
      </c>
      <c r="B4128" s="1221">
        <f>'Acct Summary 7-8'!I10</f>
        <v>36043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34313</v>
      </c>
      <c r="C4130" s="13" t="s">
        <v>653</v>
      </c>
      <c r="D4130" s="13" t="str">
        <f t="shared" si="63"/>
        <v>Error?</v>
      </c>
    </row>
    <row r="4131" spans="1:4" x14ac:dyDescent="0.2">
      <c r="A4131" s="54">
        <v>4070</v>
      </c>
      <c r="B4131" s="1221">
        <f>'Acct Summary 7-8'!C18</f>
        <v>2940010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9475409</v>
      </c>
      <c r="C4136" s="13" t="s">
        <v>653</v>
      </c>
      <c r="D4136" s="13" t="str">
        <f t="shared" si="63"/>
        <v>Error?</v>
      </c>
    </row>
    <row r="4137" spans="1:4" x14ac:dyDescent="0.2">
      <c r="A4137" s="54">
        <v>4076</v>
      </c>
      <c r="B4137" s="1221">
        <f>'Acct Summary 7-8'!D19</f>
        <v>352143</v>
      </c>
      <c r="C4137" s="13" t="s">
        <v>653</v>
      </c>
      <c r="D4137" s="13" t="str">
        <f t="shared" si="63"/>
        <v>Error?</v>
      </c>
    </row>
    <row r="4138" spans="1:4" x14ac:dyDescent="0.2">
      <c r="A4138" s="54">
        <v>4077</v>
      </c>
      <c r="B4138" s="1221">
        <f>'Acct Summary 7-8'!E19</f>
        <v>571920</v>
      </c>
      <c r="C4138" s="13" t="s">
        <v>653</v>
      </c>
      <c r="D4138" s="13" t="str">
        <f t="shared" si="63"/>
        <v>Error?</v>
      </c>
    </row>
    <row r="4139" spans="1:4" x14ac:dyDescent="0.2">
      <c r="A4139" s="54">
        <v>4078</v>
      </c>
      <c r="B4139" s="1221">
        <f>'Acct Summary 7-8'!F19</f>
        <v>667477</v>
      </c>
      <c r="C4139" s="13" t="s">
        <v>653</v>
      </c>
      <c r="D4139" s="13" t="str">
        <f t="shared" si="63"/>
        <v>Error?</v>
      </c>
    </row>
    <row r="4140" spans="1:4" x14ac:dyDescent="0.2">
      <c r="A4140" s="54">
        <v>4079</v>
      </c>
      <c r="B4140" s="1221">
        <f>'Acct Summary 7-8'!G19</f>
        <v>315624</v>
      </c>
      <c r="C4140" s="13" t="s">
        <v>653</v>
      </c>
      <c r="D4140" s="13" t="str">
        <f t="shared" si="63"/>
        <v>Error?</v>
      </c>
    </row>
    <row r="4141" spans="1:4" x14ac:dyDescent="0.2">
      <c r="A4141" s="54">
        <v>4080</v>
      </c>
      <c r="B4141" s="1221">
        <f>'Acct Summary 7-8'!H19</f>
        <v>60859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1675000</v>
      </c>
      <c r="C4171" s="13" t="s">
        <v>653</v>
      </c>
      <c r="D4171" s="13" t="str">
        <f t="shared" si="64"/>
        <v>Error?</v>
      </c>
    </row>
    <row r="4172" spans="1:4" x14ac:dyDescent="0.2">
      <c r="A4172" s="54">
        <v>4111</v>
      </c>
      <c r="B4172" s="1221">
        <f>'Short-Term Long-Term Debt 25'!J49</f>
        <v>1505484</v>
      </c>
      <c r="C4172" s="13" t="s">
        <v>653</v>
      </c>
      <c r="D4172" s="13" t="str">
        <f t="shared" si="64"/>
        <v>Error?</v>
      </c>
    </row>
    <row r="4173" spans="1:4" x14ac:dyDescent="0.2">
      <c r="A4173" s="54">
        <v>4112</v>
      </c>
      <c r="B4173" s="1221">
        <f>'Short-Term Long-Term Debt 25'!H49</f>
        <v>495000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375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2415</v>
      </c>
      <c r="C4268" s="13" t="s">
        <v>653</v>
      </c>
      <c r="D4268" s="13" t="str">
        <f t="shared" si="65"/>
        <v>Error?</v>
      </c>
    </row>
    <row r="4269" spans="1:5" x14ac:dyDescent="0.2">
      <c r="A4269" s="90">
        <v>4208</v>
      </c>
      <c r="B4269" s="1221">
        <f>'FP Info 3'!J16</f>
        <v>1385073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18360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72520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72</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72</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46506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71271162</v>
      </c>
      <c r="D4995" s="13" t="str">
        <f t="shared" si="77"/>
        <v>Error?</v>
      </c>
    </row>
    <row r="4996" spans="1:4" x14ac:dyDescent="0.2">
      <c r="A4996" s="90">
        <v>4935</v>
      </c>
      <c r="B4996" s="1221">
        <f>'FP Info 3'!H31</f>
        <v>9835420.3560000006</v>
      </c>
      <c r="D4996" s="13" t="str">
        <f t="shared" si="77"/>
        <v>Error?</v>
      </c>
    </row>
    <row r="4997" spans="1:4" x14ac:dyDescent="0.2">
      <c r="A4997" s="90">
        <v>4936</v>
      </c>
      <c r="B4997" s="1221">
        <f>'FP Info 3'!H37</f>
        <v>1675000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1226784</v>
      </c>
      <c r="D5061" s="13" t="str">
        <f t="shared" si="78"/>
        <v>Error?</v>
      </c>
    </row>
    <row r="5062" spans="1:4" x14ac:dyDescent="0.2">
      <c r="A5062" s="82">
        <v>5001</v>
      </c>
      <c r="D5062" s="13" t="str">
        <f t="shared" si="78"/>
        <v>OK</v>
      </c>
    </row>
    <row r="5063" spans="1:4" x14ac:dyDescent="0.2">
      <c r="A5063" s="54">
        <v>5002</v>
      </c>
      <c r="B5063" s="1221">
        <f>'Revenues 9-14'!C7</f>
        <v>26794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1253578</v>
      </c>
      <c r="C5066" s="13" t="s">
        <v>653</v>
      </c>
      <c r="D5066" s="13" t="str">
        <f t="shared" si="78"/>
        <v>Error?</v>
      </c>
    </row>
    <row r="5067" spans="1:4" x14ac:dyDescent="0.2">
      <c r="A5067" s="54">
        <v>5006</v>
      </c>
      <c r="B5067" s="1221">
        <f>'Revenues 9-14'!C14</f>
        <v>11260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1462023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1473283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543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543</v>
      </c>
      <c r="C5090" s="13" t="s">
        <v>653</v>
      </c>
      <c r="D5090" s="13" t="str">
        <f t="shared" si="78"/>
        <v>Error?</v>
      </c>
    </row>
    <row r="5091" spans="1:4" x14ac:dyDescent="0.2">
      <c r="A5091" s="54">
        <v>5030</v>
      </c>
      <c r="B5091" s="1221">
        <f>'Revenues 9-14'!C70</f>
        <v>13006</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6372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82808</v>
      </c>
      <c r="C5096" s="13" t="s">
        <v>653</v>
      </c>
      <c r="D5096" s="13" t="str">
        <f t="shared" si="78"/>
        <v>Error?</v>
      </c>
    </row>
    <row r="5097" spans="1:4" x14ac:dyDescent="0.2">
      <c r="A5097" s="54">
        <v>5036</v>
      </c>
      <c r="B5097" s="1221">
        <f>'Revenues 9-14'!C77</f>
        <v>46750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12015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39279</v>
      </c>
      <c r="D5101" s="13" t="str">
        <f t="shared" si="78"/>
        <v>Error?</v>
      </c>
    </row>
    <row r="5102" spans="1:4" x14ac:dyDescent="0.2">
      <c r="A5102" s="54">
        <v>5041</v>
      </c>
      <c r="B5102" s="1221">
        <f>'Revenues 9-14'!C82</f>
        <v>98044</v>
      </c>
      <c r="C5102" s="13" t="s">
        <v>653</v>
      </c>
      <c r="D5102" s="13" t="str">
        <f t="shared" si="78"/>
        <v>Error?</v>
      </c>
    </row>
    <row r="5103" spans="1:4" x14ac:dyDescent="0.2">
      <c r="A5103" s="54">
        <v>5042</v>
      </c>
      <c r="B5103" s="1221">
        <f>'Revenues 9-14'!C84</f>
        <v>27618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57</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27675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9200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17023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48420</v>
      </c>
      <c r="D5119" s="13" t="str">
        <f t="shared" ref="D5119:D5182" si="79">IF(ISBLANK(B5119),"OK",IF(A5119-B5119=0,"OK","Error?"))</f>
        <v>Error?</v>
      </c>
    </row>
    <row r="5120" spans="1:4" x14ac:dyDescent="0.2">
      <c r="A5120" s="54">
        <v>5059</v>
      </c>
      <c r="B5120" s="1221">
        <f>'Revenues 9-14'!C108</f>
        <v>76593</v>
      </c>
      <c r="C5120" s="13" t="s">
        <v>653</v>
      </c>
      <c r="D5120" s="13" t="str">
        <f t="shared" si="79"/>
        <v>Error?</v>
      </c>
    </row>
    <row r="5121" spans="1:4" x14ac:dyDescent="0.2">
      <c r="A5121" s="54">
        <v>5060</v>
      </c>
      <c r="B5121" s="1221">
        <f>'Revenues 9-14'!C109</f>
        <v>3012524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2602869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2602869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94345</v>
      </c>
      <c r="D5134" s="13" t="str">
        <f t="shared" si="79"/>
        <v>Error?</v>
      </c>
    </row>
    <row r="5135" spans="1:4" x14ac:dyDescent="0.2">
      <c r="A5135" s="54">
        <v>5074</v>
      </c>
      <c r="B5135" s="1221">
        <f>'Revenues 9-14'!C126</f>
        <v>105506</v>
      </c>
      <c r="D5135" s="13" t="str">
        <f t="shared" si="79"/>
        <v>Error?</v>
      </c>
    </row>
    <row r="5136" spans="1:4" x14ac:dyDescent="0.2">
      <c r="A5136" s="82">
        <v>5075</v>
      </c>
      <c r="D5136" s="13" t="str">
        <f t="shared" si="79"/>
        <v>OK</v>
      </c>
    </row>
    <row r="5137" spans="1:4" x14ac:dyDescent="0.2">
      <c r="A5137" s="54">
        <v>5076</v>
      </c>
      <c r="B5137" s="1221">
        <f>'Revenues 9-14'!C127</f>
        <v>20848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220699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889</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1337</v>
      </c>
      <c r="D5167" s="13" t="str">
        <f t="shared" si="79"/>
        <v>Error?</v>
      </c>
    </row>
    <row r="5168" spans="1:4" x14ac:dyDescent="0.2">
      <c r="A5168" s="54">
        <v>5107</v>
      </c>
      <c r="B5168" s="1221">
        <f>'Revenues 9-14'!C147</f>
        <v>8037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230962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2833831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179877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75236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255113</v>
      </c>
      <c r="C5246" s="13" t="s">
        <v>653</v>
      </c>
      <c r="D5246" s="13" t="str">
        <f t="shared" si="80"/>
        <v>Error?</v>
      </c>
    </row>
    <row r="5247" spans="1:4" x14ac:dyDescent="0.2">
      <c r="A5247" s="54">
        <v>5186</v>
      </c>
      <c r="B5247" s="1221">
        <f>'Revenues 9-14'!C203</f>
        <v>267940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267940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2773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663284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663284</v>
      </c>
      <c r="C5326" s="13" t="s">
        <v>653</v>
      </c>
      <c r="D5326" s="13" t="str">
        <f t="shared" si="82"/>
        <v>Error?</v>
      </c>
    </row>
    <row r="5327" spans="1:4" x14ac:dyDescent="0.2">
      <c r="A5327" s="54">
        <v>5266</v>
      </c>
      <c r="B5327" s="1221">
        <f>'Revenues 9-14'!C275</f>
        <v>6509639</v>
      </c>
      <c r="C5327" s="13" t="s">
        <v>653</v>
      </c>
      <c r="D5327" s="13" t="str">
        <f t="shared" si="82"/>
        <v>Error?</v>
      </c>
    </row>
    <row r="5328" spans="1:4" x14ac:dyDescent="0.2">
      <c r="A5328" s="54">
        <v>5267</v>
      </c>
      <c r="B5328" s="1221">
        <f>'Revenues 9-14'!D5</f>
        <v>253711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253711</v>
      </c>
      <c r="C5334" s="13" t="s">
        <v>653</v>
      </c>
      <c r="D5334" s="13" t="str">
        <f t="shared" si="82"/>
        <v>Error?</v>
      </c>
    </row>
    <row r="5335" spans="1:4" x14ac:dyDescent="0.2">
      <c r="A5335" s="54">
        <v>5274</v>
      </c>
      <c r="B5335" s="1221">
        <f>'Revenues 9-14'!D14</f>
        <v>2284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2284</v>
      </c>
      <c r="C5339" s="13" t="s">
        <v>653</v>
      </c>
      <c r="D5339" s="13" t="str">
        <f t="shared" si="82"/>
        <v>Error?</v>
      </c>
    </row>
    <row r="5340" spans="1:4" x14ac:dyDescent="0.2">
      <c r="A5340" s="54">
        <v>5279</v>
      </c>
      <c r="B5340" s="1221">
        <f>'Revenues 9-14'!D65</f>
        <v>346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346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90</v>
      </c>
      <c r="D5349" s="13" t="str">
        <f t="shared" si="82"/>
        <v>Error?</v>
      </c>
    </row>
    <row r="5350" spans="1:4" x14ac:dyDescent="0.2">
      <c r="A5350" s="54">
        <v>5289</v>
      </c>
      <c r="B5350" s="1221">
        <f>'Revenues 9-14'!D96</f>
        <v>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9321</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7722</v>
      </c>
      <c r="D5354" s="13" t="str">
        <f t="shared" si="82"/>
        <v>Error?</v>
      </c>
    </row>
    <row r="5355" spans="1:4" x14ac:dyDescent="0.2">
      <c r="A5355" s="54">
        <v>5294</v>
      </c>
      <c r="B5355" s="1221">
        <f>'Revenues 9-14'!D108</f>
        <v>22133</v>
      </c>
      <c r="C5355" s="13" t="s">
        <v>653</v>
      </c>
      <c r="D5355" s="13" t="str">
        <f t="shared" si="82"/>
        <v>Error?</v>
      </c>
    </row>
    <row r="5356" spans="1:4" x14ac:dyDescent="0.2">
      <c r="A5356" s="54">
        <v>5295</v>
      </c>
      <c r="B5356" s="1221">
        <f>'Revenues 9-14'!D109</f>
        <v>278474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278474</v>
      </c>
      <c r="C5508" s="13" t="s">
        <v>653</v>
      </c>
      <c r="D5508" s="13" t="str">
        <f t="shared" si="85"/>
        <v>Error?</v>
      </c>
    </row>
    <row r="5509" spans="1:4" x14ac:dyDescent="0.2">
      <c r="A5509" s="54">
        <v>5448</v>
      </c>
      <c r="B5509" s="1221">
        <f>'Revenues 9-14'!E5</f>
        <v>579144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579144</v>
      </c>
      <c r="C5513" s="13" t="s">
        <v>653</v>
      </c>
      <c r="D5513" s="13" t="str">
        <f t="shared" si="85"/>
        <v>Error?</v>
      </c>
    </row>
    <row r="5514" spans="1:4" x14ac:dyDescent="0.2">
      <c r="A5514" s="54">
        <v>5453</v>
      </c>
      <c r="B5514" s="1221">
        <f>'Revenues 9-14'!E14</f>
        <v>5208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5208</v>
      </c>
      <c r="C5518" s="13" t="s">
        <v>653</v>
      </c>
      <c r="D5518" s="13" t="str">
        <f t="shared" si="85"/>
        <v>Error?</v>
      </c>
    </row>
    <row r="5519" spans="1:4" x14ac:dyDescent="0.2">
      <c r="A5519" s="54">
        <v>5458</v>
      </c>
      <c r="B5519" s="1221">
        <f>'Revenues 9-14'!E65</f>
        <v>306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584658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584658</v>
      </c>
      <c r="C5552" s="13" t="s">
        <v>653</v>
      </c>
      <c r="D5552" s="13" t="str">
        <f t="shared" si="85"/>
        <v>Error?</v>
      </c>
    </row>
    <row r="5553" spans="1:4" x14ac:dyDescent="0.2">
      <c r="A5553" s="54">
        <v>5492</v>
      </c>
      <c r="B5553" s="1221">
        <f>'Revenues 9-14'!F5</f>
        <v>135312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135312</v>
      </c>
      <c r="C5557" s="13" t="s">
        <v>653</v>
      </c>
      <c r="D5557" s="13" t="str">
        <f t="shared" si="85"/>
        <v>Error?</v>
      </c>
    </row>
    <row r="5558" spans="1:4" x14ac:dyDescent="0.2">
      <c r="A5558" s="54">
        <v>5497</v>
      </c>
      <c r="B5558" s="1221">
        <f>'Revenues 9-14'!F14</f>
        <v>1218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1218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11815</v>
      </c>
      <c r="D5565" s="13" t="str">
        <f t="shared" si="85"/>
        <v>Error?</v>
      </c>
    </row>
    <row r="5566" spans="1:4" x14ac:dyDescent="0.2">
      <c r="A5566" s="54">
        <v>5505</v>
      </c>
      <c r="B5566" s="1221">
        <f>'Revenues 9-14'!F45</f>
        <v>6993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18808</v>
      </c>
      <c r="C5579" s="13" t="s">
        <v>653</v>
      </c>
      <c r="D5579" s="13" t="str">
        <f t="shared" si="86"/>
        <v>Error?</v>
      </c>
    </row>
    <row r="5580" spans="1:4" x14ac:dyDescent="0.2">
      <c r="A5580" s="54">
        <v>5519</v>
      </c>
      <c r="B5580" s="1221">
        <f>'Revenues 9-14'!F65</f>
        <v>161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155499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227307</v>
      </c>
      <c r="D5615" s="13" t="str">
        <f t="shared" si="86"/>
        <v>Error?</v>
      </c>
    </row>
    <row r="5616" spans="1:4" x14ac:dyDescent="0.2">
      <c r="A5616" s="82">
        <v>5555</v>
      </c>
      <c r="D5616" s="13" t="str">
        <f t="shared" si="86"/>
        <v>OK</v>
      </c>
    </row>
    <row r="5617" spans="1:4" x14ac:dyDescent="0.2">
      <c r="A5617" s="54">
        <v>5556</v>
      </c>
      <c r="B5617" s="1221">
        <f>'Revenues 9-14'!F152</f>
        <v>122349</v>
      </c>
      <c r="D5617" s="13" t="str">
        <f t="shared" si="86"/>
        <v>Error?</v>
      </c>
    </row>
    <row r="5618" spans="1:4" x14ac:dyDescent="0.2">
      <c r="A5618" s="54">
        <v>5557</v>
      </c>
      <c r="B5618" s="1221">
        <f>'Revenues 9-14'!F154</f>
        <v>349656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349656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349656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505155</v>
      </c>
      <c r="C5720" s="13" t="s">
        <v>653</v>
      </c>
      <c r="D5720" s="13" t="str">
        <f t="shared" si="88"/>
        <v>Error?</v>
      </c>
    </row>
    <row r="5721" spans="1:4" x14ac:dyDescent="0.2">
      <c r="A5721" s="54">
        <v>5660</v>
      </c>
      <c r="B5721" s="1221">
        <f>'Revenues 9-14'!G5</f>
        <v>100587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100587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201174</v>
      </c>
      <c r="C5725" s="13" t="s">
        <v>653</v>
      </c>
      <c r="D5725" s="13" t="str">
        <f t="shared" si="88"/>
        <v>Error?</v>
      </c>
    </row>
    <row r="5726" spans="1:4" x14ac:dyDescent="0.2">
      <c r="A5726" s="54">
        <v>5665</v>
      </c>
      <c r="B5726" s="1221">
        <f>'Revenues 9-14'!G14</f>
        <v>1806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99806</v>
      </c>
      <c r="C5730" s="13" t="s">
        <v>653</v>
      </c>
      <c r="D5730" s="13" t="str">
        <f t="shared" si="88"/>
        <v>Error?</v>
      </c>
    </row>
    <row r="5731" spans="1:4" x14ac:dyDescent="0.2">
      <c r="A5731" s="54">
        <v>5670</v>
      </c>
      <c r="B5731" s="1221">
        <f>'Revenues 9-14'!G65</f>
        <v>2112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2112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303092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419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419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212250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212669</v>
      </c>
      <c r="C5915" s="13" t="s">
        <v>653</v>
      </c>
      <c r="D5915" s="13" t="str">
        <f t="shared" si="91"/>
        <v>Error?</v>
      </c>
    </row>
    <row r="5916" spans="1:4" x14ac:dyDescent="0.2">
      <c r="A5916" s="54">
        <v>5855</v>
      </c>
      <c r="B5916" s="1221">
        <f>'Revenues 9-14'!I5</f>
        <v>33828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33828</v>
      </c>
      <c r="C5918" s="13" t="s">
        <v>653</v>
      </c>
      <c r="D5918" s="13" t="str">
        <f t="shared" si="91"/>
        <v>Error?</v>
      </c>
    </row>
    <row r="5919" spans="1:4" x14ac:dyDescent="0.2">
      <c r="A5919" s="54">
        <v>5858</v>
      </c>
      <c r="B5919" s="1221">
        <f>'Revenues 9-14'!I14</f>
        <v>305</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305</v>
      </c>
      <c r="C5923" s="13" t="s">
        <v>653</v>
      </c>
      <c r="D5923" s="13" t="str">
        <f t="shared" si="91"/>
        <v>Error?</v>
      </c>
    </row>
    <row r="5924" spans="1:4" x14ac:dyDescent="0.2">
      <c r="A5924" s="54">
        <v>5863</v>
      </c>
      <c r="B5924" s="1221">
        <f>'Revenues 9-14'!I65</f>
        <v>1910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36043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33828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33828</v>
      </c>
      <c r="C5987" s="13" t="s">
        <v>653</v>
      </c>
      <c r="D5987" s="13" t="str">
        <f t="shared" si="92"/>
        <v>Error?</v>
      </c>
    </row>
    <row r="5988" spans="1:4" x14ac:dyDescent="0.2">
      <c r="A5988" s="54">
        <v>5927</v>
      </c>
      <c r="B5988" s="1221">
        <f>'Revenues 9-14'!K14</f>
        <v>305</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305</v>
      </c>
      <c r="C5992" s="13" t="s">
        <v>653</v>
      </c>
      <c r="D5992" s="13" t="str">
        <f t="shared" si="92"/>
        <v>Error?</v>
      </c>
    </row>
    <row r="5993" spans="1:4" x14ac:dyDescent="0.2">
      <c r="A5993" s="54">
        <v>5932</v>
      </c>
      <c r="B5993" s="1221">
        <f>'Revenues 9-14'!K65</f>
        <v>180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34313</v>
      </c>
      <c r="C6023" s="13" t="s">
        <v>653</v>
      </c>
      <c r="D6023" s="13" t="str">
        <f t="shared" si="93"/>
        <v>Error?</v>
      </c>
    </row>
    <row r="6024" spans="1:5" x14ac:dyDescent="0.2">
      <c r="A6024" s="54">
        <v>5963</v>
      </c>
      <c r="B6024" s="1221">
        <f>'Revenues 9-14'!G109</f>
        <v>303092</v>
      </c>
      <c r="C6024" s="13" t="s">
        <v>653</v>
      </c>
      <c r="D6024" s="13" t="str">
        <f t="shared" si="93"/>
        <v>Error?</v>
      </c>
    </row>
    <row r="6025" spans="1:5" x14ac:dyDescent="0.2">
      <c r="A6025" s="54">
        <v>5964</v>
      </c>
      <c r="B6025" s="1221">
        <f>'Revenues 9-14'!H109</f>
        <v>212669</v>
      </c>
      <c r="C6025" s="13" t="s">
        <v>653</v>
      </c>
      <c r="D6025" s="13" t="str">
        <f t="shared" si="93"/>
        <v>Error?</v>
      </c>
    </row>
    <row r="6026" spans="1:5" x14ac:dyDescent="0.2">
      <c r="A6026" s="54">
        <v>5965</v>
      </c>
      <c r="B6026" s="1221">
        <f>'Revenues 9-14'!I109</f>
        <v>36043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34313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63430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37649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864.6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1550000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3624</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1529</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1203016</v>
      </c>
      <c r="D6124" s="13" t="str">
        <f t="shared" si="94"/>
        <v>Error?</v>
      </c>
      <c r="E6124" s="13" t="s">
        <v>207</v>
      </c>
    </row>
    <row r="6125" spans="1:5" x14ac:dyDescent="0.2">
      <c r="A6125">
        <v>6064</v>
      </c>
      <c r="B6125" s="1221">
        <f>'Assets-Liab 5-6'!C25</f>
        <v>1550000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1203016</v>
      </c>
      <c r="D6215" s="13" t="str">
        <f t="shared" si="96"/>
        <v>Error?</v>
      </c>
      <c r="E6215" s="13" t="s">
        <v>207</v>
      </c>
    </row>
    <row r="6216" spans="1:5" x14ac:dyDescent="0.2">
      <c r="A6216">
        <v>6155</v>
      </c>
      <c r="B6216" s="1221">
        <f>'Assets-Liab 5-6'!J41</f>
        <v>1203016</v>
      </c>
      <c r="D6216" s="13" t="str">
        <f t="shared" si="96"/>
        <v>Error?</v>
      </c>
      <c r="E6216" s="13" t="s">
        <v>207</v>
      </c>
    </row>
    <row r="6217" spans="1:5" x14ac:dyDescent="0.2">
      <c r="A6217">
        <v>6156</v>
      </c>
      <c r="B6217" s="1221">
        <f>'Assets-Liab 5-6'!J4</f>
        <v>1203016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230419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230419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230419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285460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285460</v>
      </c>
      <c r="D6229" s="13" t="str">
        <f t="shared" si="96"/>
        <v>Error?</v>
      </c>
      <c r="E6229" s="13" t="s">
        <v>207</v>
      </c>
    </row>
    <row r="6230" spans="1:5" x14ac:dyDescent="0.2">
      <c r="A6230">
        <v>6169</v>
      </c>
      <c r="B6230" s="1221">
        <f>'Acct Summary 7-8'!J20</f>
        <v>-55041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-55041</v>
      </c>
      <c r="D6263" s="13" t="str">
        <f t="shared" si="96"/>
        <v>Error?</v>
      </c>
      <c r="E6263" s="13" t="s">
        <v>207</v>
      </c>
    </row>
    <row r="6264" spans="1:5" x14ac:dyDescent="0.2">
      <c r="A6264">
        <v>6203</v>
      </c>
      <c r="B6264" s="1221">
        <f>'Acct Summary 7-8'!J79</f>
        <v>1258057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1203016</v>
      </c>
      <c r="D6266" s="13" t="str">
        <f t="shared" si="96"/>
        <v>Error?</v>
      </c>
      <c r="E6266" s="13" t="s">
        <v>207</v>
      </c>
    </row>
    <row r="6267" spans="1:5" x14ac:dyDescent="0.2">
      <c r="A6267">
        <v>6206</v>
      </c>
      <c r="B6267" s="1221">
        <f>'Acct Summary 7-8'!C82</f>
        <v>-25760</v>
      </c>
      <c r="D6267" s="13" t="str">
        <f t="shared" si="96"/>
        <v>Error?</v>
      </c>
      <c r="E6267" s="13" t="s">
        <v>207</v>
      </c>
    </row>
    <row r="6268" spans="1:5" x14ac:dyDescent="0.2">
      <c r="A6268">
        <v>6207</v>
      </c>
      <c r="B6268" s="1221">
        <f>'Acct Summary 7-8'!D82</f>
        <v>-48669</v>
      </c>
      <c r="D6268" s="13" t="str">
        <f t="shared" si="96"/>
        <v>Error?</v>
      </c>
      <c r="E6268" s="13" t="s">
        <v>207</v>
      </c>
    </row>
    <row r="6269" spans="1:5" x14ac:dyDescent="0.2">
      <c r="A6269">
        <v>6208</v>
      </c>
      <c r="B6269" s="1221">
        <f>'Acct Summary 7-8'!E82</f>
        <v>9738</v>
      </c>
      <c r="D6269" s="13" t="str">
        <f t="shared" si="96"/>
        <v>Error?</v>
      </c>
      <c r="E6269" s="13" t="s">
        <v>207</v>
      </c>
    </row>
    <row r="6270" spans="1:5" x14ac:dyDescent="0.2">
      <c r="A6270">
        <v>6209</v>
      </c>
      <c r="B6270" s="1221">
        <f>'Acct Summary 7-8'!F82</f>
        <v>-155907</v>
      </c>
      <c r="D6270" s="13" t="str">
        <f t="shared" si="96"/>
        <v>Error?</v>
      </c>
      <c r="E6270" s="13" t="s">
        <v>207</v>
      </c>
    </row>
    <row r="6271" spans="1:5" x14ac:dyDescent="0.2">
      <c r="A6271">
        <v>6210</v>
      </c>
      <c r="B6271" s="1221">
        <f>'Acct Summary 7-8'!G82</f>
        <v>-12532</v>
      </c>
      <c r="D6271" s="13" t="str">
        <f t="shared" ref="D6271:D6334" si="97">IF(ISBLANK(B6271),"OK",IF(A6271-B6271=0,"OK","Error?"))</f>
        <v>Error?</v>
      </c>
      <c r="E6271" s="13" t="s">
        <v>207</v>
      </c>
    </row>
    <row r="6272" spans="1:5" x14ac:dyDescent="0.2">
      <c r="A6272">
        <v>6211</v>
      </c>
      <c r="B6272" s="1221">
        <f>'Acct Summary 7-8'!H82</f>
        <v>151810</v>
      </c>
      <c r="D6272" s="13" t="str">
        <f t="shared" si="97"/>
        <v>Error?</v>
      </c>
      <c r="E6272" s="13" t="s">
        <v>207</v>
      </c>
    </row>
    <row r="6273" spans="1:5" x14ac:dyDescent="0.2">
      <c r="A6273">
        <v>6212</v>
      </c>
      <c r="B6273" s="1221">
        <f>'Acct Summary 7-8'!I82</f>
        <v>14043</v>
      </c>
      <c r="D6273" s="13" t="str">
        <f t="shared" si="97"/>
        <v>Error?</v>
      </c>
      <c r="E6273" s="13" t="s">
        <v>207</v>
      </c>
    </row>
    <row r="6274" spans="1:5" x14ac:dyDescent="0.2">
      <c r="A6274">
        <v>6213</v>
      </c>
      <c r="B6274" s="1221">
        <f>'Acct Summary 7-8'!J82</f>
        <v>-55041</v>
      </c>
      <c r="D6274" s="13" t="str">
        <f t="shared" si="97"/>
        <v>Error?</v>
      </c>
      <c r="E6274" s="13" t="s">
        <v>207</v>
      </c>
    </row>
    <row r="6275" spans="1:5" x14ac:dyDescent="0.2">
      <c r="A6275">
        <v>6214</v>
      </c>
      <c r="B6275" s="1221">
        <f>'Acct Summary 7-8'!K82</f>
        <v>34313</v>
      </c>
      <c r="D6275" s="13" t="str">
        <f t="shared" si="97"/>
        <v>Error?</v>
      </c>
      <c r="E6275" s="13" t="s">
        <v>207</v>
      </c>
    </row>
    <row r="6276" spans="1:5" x14ac:dyDescent="0.2">
      <c r="A6276">
        <v>6215</v>
      </c>
      <c r="B6276" s="1221">
        <f>'Acct Summary 7-8'!C83</f>
        <v>2.8017632836317637E-2</v>
      </c>
      <c r="D6276" s="13" t="str">
        <f t="shared" si="97"/>
        <v>Error?</v>
      </c>
      <c r="E6276" s="13" t="s">
        <v>207</v>
      </c>
    </row>
    <row r="6277" spans="1:5" x14ac:dyDescent="0.2">
      <c r="A6277">
        <v>6216</v>
      </c>
      <c r="B6277" s="1221">
        <f>'Acct Summary 7-8'!D83</f>
        <v>-0.29544530173434264</v>
      </c>
      <c r="D6277" s="13" t="str">
        <f t="shared" si="97"/>
        <v>Error?</v>
      </c>
      <c r="E6277" s="13" t="s">
        <v>207</v>
      </c>
    </row>
    <row r="6278" spans="1:5" x14ac:dyDescent="0.2">
      <c r="A6278">
        <v>6217</v>
      </c>
      <c r="B6278" s="1221">
        <f>'Acct Summary 7-8'!E83</f>
        <v>5.744590481134524E-2</v>
      </c>
      <c r="D6278" s="13" t="str">
        <f t="shared" si="97"/>
        <v>Error?</v>
      </c>
      <c r="E6278" s="13" t="s">
        <v>207</v>
      </c>
    </row>
    <row r="6279" spans="1:5" x14ac:dyDescent="0.2">
      <c r="A6279">
        <v>6218</v>
      </c>
      <c r="B6279" s="1221">
        <f>'Acct Summary 7-8'!F83</f>
        <v>-0.52695851444254416</v>
      </c>
      <c r="D6279" s="13" t="str">
        <f t="shared" si="97"/>
        <v>Error?</v>
      </c>
      <c r="E6279" s="13" t="s">
        <v>207</v>
      </c>
    </row>
    <row r="6280" spans="1:5" x14ac:dyDescent="0.2">
      <c r="A6280">
        <v>6219</v>
      </c>
      <c r="B6280" s="1221">
        <f>'Acct Summary 7-8'!G83</f>
        <v>-1.5677895068693999E-2</v>
      </c>
      <c r="D6280" s="13" t="str">
        <f t="shared" si="97"/>
        <v>Error?</v>
      </c>
      <c r="E6280" s="13" t="s">
        <v>207</v>
      </c>
    </row>
    <row r="6281" spans="1:5" x14ac:dyDescent="0.2">
      <c r="A6281">
        <v>6220</v>
      </c>
      <c r="B6281" s="1221">
        <f>'Acct Summary 7-8'!H83</f>
        <v>0.39237630492712566</v>
      </c>
      <c r="D6281" s="13" t="str">
        <f t="shared" si="97"/>
        <v>Error?</v>
      </c>
      <c r="E6281" s="13" t="s">
        <v>207</v>
      </c>
    </row>
    <row r="6282" spans="1:5" x14ac:dyDescent="0.2">
      <c r="A6282">
        <v>6221</v>
      </c>
      <c r="B6282" s="1221">
        <f>'Acct Summary 7-8'!I83</f>
        <v>7.6159186420529084E-3</v>
      </c>
      <c r="D6282" s="13" t="str">
        <f t="shared" si="97"/>
        <v>Error?</v>
      </c>
      <c r="E6282" s="13" t="s">
        <v>207</v>
      </c>
    </row>
    <row r="6283" spans="1:5" x14ac:dyDescent="0.2">
      <c r="A6283">
        <v>6222</v>
      </c>
      <c r="B6283" s="1221">
        <f>'Acct Summary 7-8'!J83</f>
        <v>-4.5752508694813704E-2</v>
      </c>
      <c r="D6283" s="13" t="str">
        <f t="shared" si="97"/>
        <v>Error?</v>
      </c>
      <c r="E6283" s="13" t="s">
        <v>207</v>
      </c>
    </row>
    <row r="6284" spans="1:5" x14ac:dyDescent="0.2">
      <c r="A6284">
        <v>6223</v>
      </c>
      <c r="B6284" s="1221">
        <f>'Acct Summary 7-8'!K83</f>
        <v>0.2615439730475479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226333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226333</v>
      </c>
      <c r="D6301" s="13" t="str">
        <f t="shared" si="97"/>
        <v>Error?</v>
      </c>
      <c r="E6301" s="13" t="s">
        <v>207</v>
      </c>
    </row>
    <row r="6302" spans="1:5" x14ac:dyDescent="0.2">
      <c r="A6302">
        <v>6241</v>
      </c>
      <c r="B6302" s="1221">
        <f>'Revenues 9-14'!J14</f>
        <v>2032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2032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2054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2054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1950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230419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889</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285460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230419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23120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23120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131854</v>
      </c>
      <c r="D7147" s="13" t="str">
        <f t="shared" si="110"/>
        <v>Error?</v>
      </c>
    </row>
    <row r="7148" spans="1:4" x14ac:dyDescent="0.2">
      <c r="A7148">
        <v>7087</v>
      </c>
      <c r="B7148" s="1221">
        <f>'Expenditures 15-22'!F315</f>
        <v>3456</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135310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127030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127030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127030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154974</v>
      </c>
      <c r="D7201" s="13" t="str">
        <f t="shared" si="111"/>
        <v>Error?</v>
      </c>
    </row>
    <row r="7202" spans="1:4" x14ac:dyDescent="0.2">
      <c r="A7202">
        <v>7141</v>
      </c>
      <c r="B7202" s="1221">
        <f>'Expenditures 15-22'!F323</f>
        <v>3456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285460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127030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154974</v>
      </c>
      <c r="D7218" s="13" t="str">
        <f t="shared" si="111"/>
        <v>Error?</v>
      </c>
    </row>
    <row r="7219" spans="1:4" x14ac:dyDescent="0.2">
      <c r="A7219">
        <v>7158</v>
      </c>
      <c r="B7219" s="1221">
        <f>'Expenditures 15-22'!F331</f>
        <v>3456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285460</v>
      </c>
      <c r="D7224" s="13" t="str">
        <f t="shared" si="111"/>
        <v>Error?</v>
      </c>
    </row>
    <row r="7225" spans="1:4" x14ac:dyDescent="0.2">
      <c r="A7225">
        <v>7164</v>
      </c>
      <c r="B7225" s="1221">
        <f>'Expenditures 15-22'!K332</f>
        <v>-55041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321185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202037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1950</v>
      </c>
      <c r="D7712" s="13" t="str">
        <f t="shared" si="126"/>
        <v>Error?</v>
      </c>
      <c r="E7712" s="13" t="s">
        <v>968</v>
      </c>
    </row>
    <row r="7713" spans="1:6" x14ac:dyDescent="0.2">
      <c r="A7713">
        <v>7652</v>
      </c>
      <c r="B7713" s="1221">
        <f>'Rest Tax Levies-Tort Im 26'!J8</f>
        <v>212250</v>
      </c>
      <c r="D7713" s="13" t="str">
        <f t="shared" si="126"/>
        <v>Error?</v>
      </c>
      <c r="E7713" s="13" t="s">
        <v>968</v>
      </c>
    </row>
    <row r="7714" spans="1:6" x14ac:dyDescent="0.2">
      <c r="A7714">
        <v>7653</v>
      </c>
      <c r="B7714" s="1221">
        <f>'Rest Tax Levies-Tort Im 26'!K9</f>
        <v>8037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212250</v>
      </c>
      <c r="D7718" s="13" t="str">
        <f t="shared" si="126"/>
        <v>Error?</v>
      </c>
      <c r="E7718" s="13" t="s">
        <v>968</v>
      </c>
    </row>
    <row r="7719" spans="1:6" x14ac:dyDescent="0.2">
      <c r="A7719">
        <v>7658</v>
      </c>
      <c r="B7719" s="1221">
        <f>'Rest Tax Levies-Tort Im 26'!K12</f>
        <v>9987</v>
      </c>
      <c r="D7719" s="13" t="str">
        <f t="shared" si="126"/>
        <v>Error?</v>
      </c>
      <c r="E7719" s="13" t="s">
        <v>968</v>
      </c>
    </row>
    <row r="7720" spans="1:6" x14ac:dyDescent="0.2">
      <c r="A7720">
        <v>7659</v>
      </c>
      <c r="B7720" s="1221">
        <f>'Rest Tax Levies-Tort Im 26'!H14</f>
        <v>26794</v>
      </c>
      <c r="D7720" s="13" t="str">
        <f t="shared" si="126"/>
        <v>Error?</v>
      </c>
      <c r="E7720" s="13" t="s">
        <v>968</v>
      </c>
    </row>
    <row r="7721" spans="1:6" x14ac:dyDescent="0.2">
      <c r="A7721">
        <v>7660</v>
      </c>
      <c r="B7721" s="1221">
        <f>'Rest Tax Levies-Tort Im 26'!K14</f>
        <v>9987</v>
      </c>
      <c r="D7721" s="13" t="str">
        <f t="shared" si="126"/>
        <v>Error?</v>
      </c>
      <c r="E7721" s="13" t="s">
        <v>968</v>
      </c>
    </row>
    <row r="7722" spans="1:6" x14ac:dyDescent="0.2">
      <c r="A7722">
        <v>7661</v>
      </c>
      <c r="B7722" s="1221">
        <f>'Rest Tax Levies-Tort Im 26'!J15</f>
        <v>60859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60859</v>
      </c>
      <c r="D7730" s="13" t="str">
        <f t="shared" si="126"/>
        <v>Error?</v>
      </c>
      <c r="E7730" s="13" t="s">
        <v>968</v>
      </c>
    </row>
    <row r="7731" spans="1:6" x14ac:dyDescent="0.2">
      <c r="A7731">
        <v>7670</v>
      </c>
      <c r="B7731" s="1221">
        <f>'Revenues 9-14'!H103</f>
        <v>212250</v>
      </c>
      <c r="D7731" s="13" t="str">
        <f t="shared" si="126"/>
        <v>Error?</v>
      </c>
      <c r="E7731" s="13" t="s">
        <v>968</v>
      </c>
    </row>
    <row r="7732" spans="1:6" x14ac:dyDescent="0.2">
      <c r="A7732">
        <v>7671</v>
      </c>
      <c r="B7732" s="1221">
        <f>'Rest Tax Levies-Tort Im 26'!J24</f>
        <v>353428</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353428</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http://schemas.microsoft.com/sharepoint/v3"/>
    <ds:schemaRef ds:uri="http://schemas.microsoft.com/office/infopath/2007/PartnerControls"/>
    <ds:schemaRef ds:uri="http://schemas.openxmlformats.org/package/2006/metadata/core-properties"/>
    <ds:schemaRef ds:uri="http://www.w3.org/XML/1998/namespace"/>
    <ds:schemaRef ds:uri="http://purl.org/dc/terms/"/>
    <ds:schemaRef ds:uri="d21dc803-237d-4c68-8692-8d731fd29118"/>
    <ds:schemaRef ds:uri="http://purl.org/dc/elements/1.1/"/>
    <ds:schemaRef ds:uri="http://schemas.microsoft.com/office/2006/documentManagement/types"/>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2017-10-13T01:13:08Z</cp:lastPrinted>
  <dcterms:created xsi:type="dcterms:W3CDTF">2003-10-29T19:06:34Z</dcterms:created>
  <dcterms:modified xsi:type="dcterms:W3CDTF">2017-11-01T16:34:40Z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Unfiled workpapers</vt:lpwstr>
  </property>
  <property fmtid="{D5CDD505-2E9C-101B-9397-08002B2CF9AE}" pid="5" name="workpaperIndex">
    <vt:lpwstr>03-01-02</vt:lpwstr>
  </property>
</Properties>
</file>